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365" activeTab="2"/>
  </bookViews>
  <sheets>
    <sheet name="Form 3" sheetId="4" r:id="rId1"/>
    <sheet name="Form 3 (a) " sheetId="3" r:id="rId2"/>
    <sheet name="Form 4" sheetId="6" r:id="rId3"/>
    <sheet name="ඉදිකිරිම් අළුත්වැඩියා මැතිවරණකො" sheetId="10" r:id="rId4"/>
    <sheet name="2021 වර්ෂයට හදුන්වාදෙන නව වැඩ" sheetId="7" r:id="rId5"/>
  </sheets>
  <calcPr calcId="144525"/>
</workbook>
</file>

<file path=xl/calcChain.xml><?xml version="1.0" encoding="utf-8"?>
<calcChain xmlns="http://schemas.openxmlformats.org/spreadsheetml/2006/main">
  <c r="E63" i="3" l="1"/>
  <c r="E62" i="3" l="1"/>
  <c r="D62" i="3"/>
  <c r="D63" i="3" s="1"/>
  <c r="D64" i="3" s="1"/>
  <c r="E53" i="3"/>
  <c r="D53" i="3"/>
  <c r="E44" i="3"/>
  <c r="D44" i="3"/>
  <c r="E13" i="3"/>
  <c r="D13" i="3"/>
  <c r="K31" i="4"/>
  <c r="K38" i="4"/>
  <c r="K45" i="4"/>
  <c r="I11" i="6" l="1"/>
  <c r="D18" i="6" s="1"/>
  <c r="D19" i="6" l="1"/>
  <c r="K15" i="4" l="1"/>
  <c r="K46" i="4" s="1"/>
</calcChain>
</file>

<file path=xl/sharedStrings.xml><?xml version="1.0" encoding="utf-8"?>
<sst xmlns="http://schemas.openxmlformats.org/spreadsheetml/2006/main" count="509" uniqueCount="309">
  <si>
    <t>List of Activity</t>
  </si>
  <si>
    <t>District 1</t>
  </si>
  <si>
    <t>District 2</t>
  </si>
  <si>
    <t>Rathnapura</t>
  </si>
  <si>
    <t>Kegalle</t>
  </si>
  <si>
    <t xml:space="preserve"> Provide of accessibility facilities</t>
  </si>
  <si>
    <t xml:space="preserve"> Provide of self employment equipment for disable person.</t>
  </si>
  <si>
    <t>Essential repairs for Anoma dassi elders home.</t>
  </si>
  <si>
    <t>Essential repairs for Rothuwa disable home.</t>
  </si>
  <si>
    <t>Essential Construction for Gamini elders home.</t>
  </si>
  <si>
    <t>Essential Construction for Maupiya sewana elders home.</t>
  </si>
  <si>
    <t>Essential Construction for Maupiya Upahara elders home.</t>
  </si>
  <si>
    <t>Essential Construction for Rathnayaka elders home.</t>
  </si>
  <si>
    <t>Essential Construction for Olanda waththa disable home.</t>
  </si>
  <si>
    <t>Provide of required equipment for disable person</t>
  </si>
  <si>
    <t>For elders &amp; youth community.</t>
  </si>
  <si>
    <t>Conduct awareness program</t>
  </si>
  <si>
    <t>Training programs for social service officer and staff</t>
  </si>
  <si>
    <t>Providing office equipment.</t>
  </si>
  <si>
    <t>Essential construction of child guidance center</t>
  </si>
  <si>
    <t>KPIs</t>
  </si>
  <si>
    <t>Baseline</t>
  </si>
  <si>
    <t>Target</t>
  </si>
  <si>
    <t xml:space="preserve"> Number of medical camps conducted.</t>
  </si>
  <si>
    <t>Number of disable person who get required sanitary facilities.</t>
  </si>
  <si>
    <t xml:space="preserve">Number of elders person  who get self employment equipments. </t>
  </si>
  <si>
    <t>1.2.1. Provision of self employment equipment for disable person.</t>
  </si>
  <si>
    <t xml:space="preserve"> Number of elders home who get essential equipments.</t>
  </si>
  <si>
    <t> 2.1.1. Provision of essential equipment for elders home.</t>
  </si>
  <si>
    <t>2.1.2. Provision of essential equipment for disable home.</t>
  </si>
  <si>
    <t>9.a</t>
  </si>
  <si>
    <t>2.1.3. Essential repairs for elders home.</t>
  </si>
  <si>
    <t> Allocated space for one disable person.(Square feet)</t>
  </si>
  <si>
    <t>2.1.4. Essential repairs for disable home.</t>
  </si>
  <si>
    <t>2.1.5. Construction for elders home.</t>
  </si>
  <si>
    <t>2.1.6. Construction for disable home.</t>
  </si>
  <si>
    <t>11.c</t>
  </si>
  <si>
    <t>Number of Elderly People Died in elders home.</t>
  </si>
  <si>
    <t>2.1.7.Provision of Funeral Assistance for elders home.</t>
  </si>
  <si>
    <t>Number of disable People Died in disable home.</t>
  </si>
  <si>
    <t>2.1.8.Provision of Funeral Assistance for disable home.</t>
  </si>
  <si>
    <t xml:space="preserve"> Number of physically disable person who facilitated carrier equipments.</t>
  </si>
  <si>
    <t> 2.2.1. Provision of required equipment for disable person.</t>
  </si>
  <si>
    <t> Number of programs conducted for drug addicted people.</t>
  </si>
  <si>
    <t> 2.3.1. . Conduct awareness counseling  program</t>
  </si>
  <si>
    <t> 3.1.1. Conduct awareness program.</t>
  </si>
  <si>
    <t>3.d</t>
  </si>
  <si>
    <t xml:space="preserve"> Number of families benefited from disaster aids.</t>
  </si>
  <si>
    <t>3.2.2 Provide Oru/Oru Agul</t>
  </si>
  <si>
    <t>9.b</t>
  </si>
  <si>
    <t>4.1.2. Provision of office equipment.</t>
  </si>
  <si>
    <t xml:space="preserve"> Number of persons who entered for guidance center..</t>
  </si>
  <si>
    <t>4.2.1. Essential construction of child guidance center.</t>
  </si>
  <si>
    <t>(සමාජ සේවා. -රත්නපුර  දිස්ත්‍රික්කය)</t>
  </si>
  <si>
    <t>අනු අංක</t>
  </si>
  <si>
    <t>දිස්ත්‍රික්කය</t>
  </si>
  <si>
    <t>වැඩිහිටි නිවාසය /  ළමා මාර්ගෝපදේශන මධ්‍යස්ථානය</t>
  </si>
  <si>
    <t>ක්‍රියාකාරකම</t>
  </si>
  <si>
    <t>ඉදිකිරිම්</t>
  </si>
  <si>
    <t>අළුත්වැඩියා</t>
  </si>
  <si>
    <t>සම්බන්ධිකරණ නිලධාරි (ජ්‍යෙෂ්ඨ සමාජ සේවා නිලධාරි)</t>
  </si>
  <si>
    <t>ඉදිකිරිම් සඳහා</t>
  </si>
  <si>
    <t>අළුත්වැඩියා සඳහා</t>
  </si>
  <si>
    <t>රත්නපුර</t>
  </si>
  <si>
    <t>රත්නපුර දේවාලය ගාව ළමා මාර්ගෝපදේශන මධ්‍යස්ථානය.</t>
  </si>
  <si>
    <t>*</t>
  </si>
  <si>
    <t>නව ගොඩනැගිල්ලේ අත් වැට සකස් කිරිම.</t>
  </si>
  <si>
    <t>ජ්‍යෙෂ්ඨ සමාජ සේවා  නිලධාරි , ඩබ්.ඒ.ගුණවර්ධන  (රත්නපුර)          - (071 -6896960)</t>
  </si>
  <si>
    <t>පනහඩුව ගාමිණි වැඩිහිටි නිවාසය</t>
  </si>
  <si>
    <t>ගිලන් කාමරයේ ඉතිරි වැඩ කොටස් නිම කිරිම.</t>
  </si>
  <si>
    <t>කලවාන මව්පියසෙවන වැඩිහිටි නිවාසය</t>
  </si>
  <si>
    <t>පැල්මඩුල්ල මවුපිය උපහාර වැඩිහිටි නිවාසය</t>
  </si>
  <si>
    <t>නව ගොඩනැගිල්ලේ ඉහල මාලයේ අත් වැට සහිතව වැඩ නිම කිරිම.</t>
  </si>
  <si>
    <t>සමස්ථ එකතුව</t>
  </si>
  <si>
    <t>(සමාජ සේවා. -කෑගල්ල  දිස්ත්‍රික්කය)</t>
  </si>
  <si>
    <t xml:space="preserve">වැඩිහිටි නිවාසය </t>
  </si>
  <si>
    <t>රත්නායක වැඩිහිටි නිවාසය</t>
  </si>
  <si>
    <t>ගොඩනැගිල්ලට ප්‍රෙව්ෂ විමට ඇති මාර්ගය හා අත්වැට ඉදිකිරිම.</t>
  </si>
  <si>
    <t>ජ්‍යෙෂ්ඨ සමාජ සේවා  නිලධාරි ,ජයන්ත මයා , (කෑගල්ල)  -(071-3649970)</t>
  </si>
  <si>
    <t>ජල නල පද්ධතිය ඉදිකිරිම.</t>
  </si>
  <si>
    <t>අනෝමදස්සි වැඩිහිටි නිවාසය</t>
  </si>
  <si>
    <t>ගිලන් කාමරය හා වැසිකිළි පද්ධතිය අළුත්වැඩියාව</t>
  </si>
  <si>
    <t xml:space="preserve">ආබාධිත නිවාස නිවාසය </t>
  </si>
  <si>
    <t>කෑගල්ල</t>
  </si>
  <si>
    <t>රොටුව මන්ද මානසික කාන්තා නිවාසය</t>
  </si>
  <si>
    <t>ළිං  02 ක් අළුත්වැඩියා කිරිම.</t>
  </si>
  <si>
    <t>ඕලන්ද වත්ත ආබාධිත නිවාසය</t>
  </si>
  <si>
    <t>පවත්නා ක්‍රීඩා පිටිය මට්ටම් කර පැති බැම්ම සකස් කිරිම.</t>
  </si>
  <si>
    <t>(Form 3 a)</t>
  </si>
  <si>
    <t xml:space="preserve">Ministry : Ministry of Social Welfare, Probation &amp; Child Care, Rural Development &amp; Rural Industries </t>
  </si>
  <si>
    <t>Department / Agency : Social Welfare Services</t>
  </si>
  <si>
    <t>Sector : Social Welfare Services</t>
  </si>
  <si>
    <t>Sub Component and Budget (Rs.Mn)</t>
  </si>
  <si>
    <t xml:space="preserve">Broad Activity Area and Budget (Rs.Mn) </t>
  </si>
  <si>
    <t>Budget (Rs.Mn)</t>
  </si>
  <si>
    <t xml:space="preserve">Component 2  : Solving social problems of elderly, poor disabled person and disrupted family units </t>
  </si>
  <si>
    <t>Component 4  : Planning and Management capacity development</t>
  </si>
  <si>
    <t xml:space="preserve"> Conduct eye clinics.</t>
  </si>
  <si>
    <t xml:space="preserve"> Conduct special medical camps</t>
  </si>
  <si>
    <t xml:space="preserve"> First aid program</t>
  </si>
  <si>
    <t xml:space="preserve"> Provide of self employment equipment for elders.</t>
  </si>
  <si>
    <t>Provide of essential equipment for elders home.</t>
  </si>
  <si>
    <t>Provide of essential equipment for disable home.</t>
  </si>
  <si>
    <t>(Form 3)</t>
  </si>
  <si>
    <t>S.No.</t>
  </si>
  <si>
    <t xml:space="preserve"> Component and Budget (Rs.Mn)</t>
  </si>
  <si>
    <t>SDG Target No.</t>
  </si>
  <si>
    <t>Outcomes</t>
  </si>
  <si>
    <t xml:space="preserve">Broad Activity Area  </t>
  </si>
  <si>
    <t>Output</t>
  </si>
  <si>
    <t>1.1.3.  Provision of self employment equipment for elders.</t>
  </si>
  <si>
    <t> Allocated space for one elder person.</t>
  </si>
  <si>
    <t xml:space="preserve"> Number of disabled person facilitated in elders  home.</t>
  </si>
  <si>
    <t xml:space="preserve"> Number of disabled person facilitated in disable home.</t>
  </si>
  <si>
    <t>Number of  disable person who get self employment equipments.</t>
  </si>
  <si>
    <t>Number of training provided.</t>
  </si>
  <si>
    <t>Form 04</t>
  </si>
  <si>
    <t>Amounts required for countinuation work and bills in hand</t>
  </si>
  <si>
    <t>Project</t>
  </si>
  <si>
    <t>Year 
commenced</t>
  </si>
  <si>
    <t>Total 
estimated 
cost</t>
  </si>
  <si>
    <t>Bills in hand</t>
  </si>
  <si>
    <t>Continuation work</t>
  </si>
  <si>
    <t>Total</t>
  </si>
  <si>
    <t>Ratnapura</t>
  </si>
  <si>
    <t>Province</t>
  </si>
  <si>
    <t>Rs.Mn.</t>
  </si>
  <si>
    <t>Amount required for new work as per form 03</t>
  </si>
  <si>
    <t>Amount required for continuation work and bills in hand</t>
  </si>
  <si>
    <t>Summary of the Annual budget</t>
  </si>
  <si>
    <t>Social Welfare Services</t>
  </si>
  <si>
    <t>Annual Development Plan - 2021</t>
  </si>
  <si>
    <t>මැතිවරණ කොට්ඨාශය</t>
  </si>
  <si>
    <t>මුළුතැන්ගෙයට බද්ධව විශ්‍රාම ශාලාවක් ඉදිකිරිම (ඉහළ මාලය සදහා)</t>
  </si>
  <si>
    <t>කලවාන</t>
  </si>
  <si>
    <t>පැල්මඩුල්ල</t>
  </si>
  <si>
    <t>කොළොන්න</t>
  </si>
  <si>
    <t>ඇඹීලිපිටිය</t>
  </si>
  <si>
    <t>වලල්ගොඩ වැඩිහිටි නිවාසය</t>
  </si>
  <si>
    <t>ප්‍රෙව්ශ මාර්ගය මීටර් 100 කොන්ක්‍රීට් කිරිම.</t>
  </si>
  <si>
    <t>මාවනැල්ල</t>
  </si>
  <si>
    <t>රුවන්වැල්ල</t>
  </si>
  <si>
    <t>දෙහිඕවිට</t>
  </si>
  <si>
    <t>යශෝධරා විශේෂ පාසල</t>
  </si>
  <si>
    <t>පිරිමි නේවාසිකාගාරය පිටුපස ආරක්ෂිත තාප්පය ඉදිකිරිම.</t>
  </si>
  <si>
    <t>බලංගොඩ</t>
  </si>
  <si>
    <t>නිසල සෙවන ආබාධිත නිවාසය</t>
  </si>
  <si>
    <t>මුළුතැන්ගෙය පුළුල් කිරිම.</t>
  </si>
  <si>
    <t>ගලිගමුව</t>
  </si>
  <si>
    <t>Essential Construction for Yashodara Special School</t>
  </si>
  <si>
    <t>Balangoda</t>
  </si>
  <si>
    <t>Dehiowita</t>
  </si>
  <si>
    <t>Mawanella</t>
  </si>
  <si>
    <t>Kalawana</t>
  </si>
  <si>
    <t>Pelmadulla</t>
  </si>
  <si>
    <t>Kolonna</t>
  </si>
  <si>
    <t>Embilipitiya</t>
  </si>
  <si>
    <t>Essential Construction for Walalgoda elders home.</t>
  </si>
  <si>
    <t>Essential repairs for Nisala Sewan disable home.</t>
  </si>
  <si>
    <t>Galigamuwa</t>
  </si>
  <si>
    <t>ප්‍රාදේශීය ලේකම් කොට්ඨාශය</t>
  </si>
  <si>
    <t>1.1.1.  Conduct medical camps. (Rs.Mn 0.05  )</t>
  </si>
  <si>
    <t> 2.1.1. Provision of essential equipment for elders home. (Rs.Mn 1)</t>
  </si>
  <si>
    <t>2.1.2. Provision of essential equipment for disable home. (Rs.Mn 1)</t>
  </si>
  <si>
    <t>2.1.7.Provision of Funeral Assistance for elders home. (Rs.Mn 0.40)</t>
  </si>
  <si>
    <t>2.1.8.Provision of Funeral Assistance for disable home. (Rs.Mn 0.05)</t>
  </si>
  <si>
    <t> 2.3.1.  Conduct awareness counseling  program. (Rs.Mn 0.25)</t>
  </si>
  <si>
    <t>3.1.1. Conduct awareness program. (Rs.Mn 0.15)</t>
  </si>
  <si>
    <t>3.1. Educate the society on disaster.  (Rs.Mn 0.15)</t>
  </si>
  <si>
    <t>4.1.2. Provision of office equipment. (Rs.Mn 0.20)</t>
  </si>
  <si>
    <t>4.1. Social Service Department. (Rs.Mn 0.50)</t>
  </si>
  <si>
    <t> 4.1.1. Training programs for social service officer and staff &amp; Improve capacity development. (Rs.Mn 0.30)</t>
  </si>
  <si>
    <t> 4.1.1. Training programs for social service officer and staff &amp; Improve capacity development.</t>
  </si>
  <si>
    <t xml:space="preserve">2021  වර්ෂයට අදාල සංවර්ධන කර්මාන්ත </t>
  </si>
  <si>
    <t>2021 වර්ෂයට අදාලව වෙන් කරන ලද ප්‍රතිපාදන (රු.මිලියන)</t>
  </si>
  <si>
    <t>Provincial Specific Development Grant (PSDG)</t>
  </si>
  <si>
    <t>Component 1 : Relief for poor, disabled persons, women in need and specified diseases</t>
  </si>
  <si>
    <t xml:space="preserve">2.1.5. Construction for elders home. </t>
  </si>
  <si>
    <t xml:space="preserve">2.1.6. Construction for disable home. </t>
  </si>
  <si>
    <t xml:space="preserve"> 2.1.Provision of financial support and infrastructure facilities for home for elders and orphanages.   </t>
  </si>
  <si>
    <t xml:space="preserve">4.2.1. Essential construction of child guidance center. </t>
  </si>
  <si>
    <t xml:space="preserve">4.2.Service providing institutions. </t>
  </si>
  <si>
    <t>2.3 Prevention of alcohol and drug addiction (Rs.Mn 0.25 )</t>
  </si>
  <si>
    <t>1.1.2. Provision of accessibility facilities for disable. (Rs.Mn 2.50)</t>
  </si>
  <si>
    <t>Essential repairs for Maiththri elders home</t>
  </si>
  <si>
    <t>කිරිඇල්ල මෛත්‍රී වැඩිහිටි නිවාසය</t>
  </si>
  <si>
    <t>වැසිකිළි පද්ධතිය අළුත්වැඩියාව</t>
  </si>
  <si>
    <t>ඇහැලියගොඩ</t>
  </si>
  <si>
    <t>කිරිඇල්ල</t>
  </si>
  <si>
    <t xml:space="preserve"> Number of disable home who get essential equipments.</t>
  </si>
  <si>
    <t>නව ගොඩනැගිල්ලේ ඉහළ මාලයට ආබාධිත ප්‍රෙව්ශ පහසුකම් සකස් කිරිම(Ramp)</t>
  </si>
  <si>
    <t>Eheliyagoda</t>
  </si>
  <si>
    <t>Kiriella</t>
  </si>
  <si>
    <t>මුර කුටිය ඉදිකිරිම</t>
  </si>
  <si>
    <t>ගිලන් කාමරයේ වැසිකිළි පද්ධතිය අළුත්වැඩියාව සහ අනෙකුත් වැසිකිළි වල අළුත්වැඩියා කටයුතු</t>
  </si>
  <si>
    <t>මඟයාය ආර් සෝමදාස වැඩිහිටි නිවාසය</t>
  </si>
  <si>
    <t>දාන ශාලාව සහ කාර්යාල කාමරයට ආවරණ පියසි 02ක් සකස් කිරිම</t>
  </si>
  <si>
    <t>කාන්තා වැසිකිළි පද්ධතියේ දොරවල් දැමිම හා ගිලන් කාමරයේ විදුලි පංකාව සකස් කිරිම සහ අළුත්වැඩියාව</t>
  </si>
  <si>
    <t>මුළුතැන්ගෙයි ෆැන්ට්‍රි කබඩ් සවි කිරිම</t>
  </si>
  <si>
    <t>රක්වාන</t>
  </si>
  <si>
    <t>වැලිගෙපොල</t>
  </si>
  <si>
    <t>තල්ගහ දෙණිය ආබාධිත නිවාසය</t>
  </si>
  <si>
    <t>ගිලන් කාමරය ඉදිකිරිම</t>
  </si>
  <si>
    <t>දැදිගම</t>
  </si>
  <si>
    <t>වරකාපොල</t>
  </si>
  <si>
    <t>Essential repairs for Magayaya elders home</t>
  </si>
  <si>
    <t>Essential repairs for Walalgoda elders home</t>
  </si>
  <si>
    <t>Essential Construction for Thalgahadeniya disable home.</t>
  </si>
  <si>
    <t>2.1.3. Essential repairs for elders home. (Rs.Mn 2.15)</t>
  </si>
  <si>
    <t>2.1.4. Essential repairs for disable home.(Rs.Mn 1.80)</t>
  </si>
  <si>
    <t>2.1.5. Construction for elders home. (Rs.Mn 7.85)</t>
  </si>
  <si>
    <t>2.1.6. Construction for disable home. (Rs.Mn 3.20)</t>
  </si>
  <si>
    <t>4.2.1. Essential construction of child guidance center. (Rs.Mn 1.8)</t>
  </si>
  <si>
    <t>4.2.Service providing institutions. (Rs.Mn 1.8)</t>
  </si>
  <si>
    <t>2.1. Provision of financial support and infrastructure facilities for home for elders and orphanages (Rs.Mn 17.45 )</t>
  </si>
  <si>
    <t>4.2. Service providing institutions (Rs.Mn 1.80)</t>
  </si>
  <si>
    <t>Planning and Management capacity development (Rs.Mn 2.30 )</t>
  </si>
  <si>
    <t>Rakwana</t>
  </si>
  <si>
    <t>Weligepola</t>
  </si>
  <si>
    <t>Essential Construction for Magayaya R .Somadasa  elders home.</t>
  </si>
  <si>
    <t>Dedigama</t>
  </si>
  <si>
    <t>Cumulative 
expenditure as at 12.31.2020</t>
  </si>
  <si>
    <t>Number of requests.</t>
  </si>
  <si>
    <t>DS Division</t>
  </si>
  <si>
    <t>Electorate</t>
  </si>
  <si>
    <t>Kegalla</t>
  </si>
  <si>
    <t>Deraniyagala</t>
  </si>
  <si>
    <t>Warakapola</t>
  </si>
  <si>
    <t>Amount for 2021</t>
  </si>
  <si>
    <t>1.2. Support for self employment activities of disabled persons in poor families (Rs.Mn 2.40 )</t>
  </si>
  <si>
    <t>1.1 Provision of aid for poor, disabled, women in need and specified diseases (Rs.Mn 3.40)</t>
  </si>
  <si>
    <t xml:space="preserve"> Relief for poor, disabled persons, women in need and specified diseases (Rs.Mn 5.80)</t>
  </si>
  <si>
    <t>2.2 Providing equipment for disabled persons (Rs.Mn 17.40 )</t>
  </si>
  <si>
    <t>Solving social problems of elderly, poor disabled persons and disrupted family units (Rs.Mn 35.10)</t>
  </si>
  <si>
    <t>3.1 Educate the society on disaster
(Rs.Mn 0.15 )</t>
  </si>
  <si>
    <t>3.2 Providing assistance and protective measures for harms  natural disasters
(Rs.Mn 1.65 )</t>
  </si>
  <si>
    <t>Disaster Management (Rs.Mn 1.80 )</t>
  </si>
  <si>
    <t>1.1. Provision of aid for poor, disabled, women in need and specified diseases (Rs.Mn 3.40)</t>
  </si>
  <si>
    <t>1.1.3.  Provision of self employment equipment for elders. (Rs.Mn 0.80)</t>
  </si>
  <si>
    <t>1.2.1. Provision of self employment equipment for disable person. (Rs.Mn 2.40)</t>
  </si>
  <si>
    <t>1.2. Support for self employment activities of disabled persons in poor families.   (Rs.Mn 2.40)</t>
  </si>
  <si>
    <t xml:space="preserve"> 2.1.Provision of financial support and infrastructure facilities for home for elders and orphanages.
(Rs.Mn 17.45)</t>
  </si>
  <si>
    <t> 2.2.1. Provision of required equipment for disable person. (Rs.Mn 17.40)</t>
  </si>
  <si>
    <t>2.2. Providing equipment for disabled persons.  (Rs.Mn 17.40)</t>
  </si>
  <si>
    <t>2.3.Prevention of alcohol and drug addiction.
(Rs.Mn 0.25)</t>
  </si>
  <si>
    <t>3.2. Providing assistance and protective measures for harms from  natural disasters.  (Rs.Mn 1.65)</t>
  </si>
  <si>
    <t>3.2.3 ඉවත් කරන ලදී රු.මි.1.50</t>
  </si>
  <si>
    <t>උක්ත සදහන් ඉදිකිරිම් සහ අළුත්වැඩියා කටයුතු සිදු කිරිම නිර්දේශ කරමි. / නොකරමි.</t>
  </si>
  <si>
    <t>........................................................</t>
  </si>
  <si>
    <t>……………………………………………..</t>
  </si>
  <si>
    <t>..............................................</t>
  </si>
  <si>
    <t xml:space="preserve">ජ්‍යෙෂ්ඨ සමාජ සේවා නිලධාරි </t>
  </si>
  <si>
    <t>(රත්නපුර)</t>
  </si>
  <si>
    <t>(කෑගල්ල)</t>
  </si>
  <si>
    <t>(මුලස්ථාන)</t>
  </si>
  <si>
    <t>.....................................................</t>
  </si>
  <si>
    <t>සහකාර සමාජ සේවා අධ්‍යක්ෂ</t>
  </si>
  <si>
    <t>උක්ත සදහන් ඉදිකිරිම් සහ අළුත්වැඩියා කටයුතු සිදු කිරිම අනුමත කරමි. / නොකරමි.</t>
  </si>
  <si>
    <t>පළාත් පරිවාස කොමසාරිස්</t>
  </si>
  <si>
    <t>1.1.1.  Conduct medical camps</t>
  </si>
  <si>
    <t>1.1.2.Provision of accessibility facilities for disable.</t>
  </si>
  <si>
    <t xml:space="preserve">Medical camps conducted </t>
  </si>
  <si>
    <t>120 nos accessibility facilities provided</t>
  </si>
  <si>
    <t>Equipment provided</t>
  </si>
  <si>
    <t>450 nos equipment provided</t>
  </si>
  <si>
    <t>120 nos person equipment provided</t>
  </si>
  <si>
    <t>1.1.4.  Provision of required equipment  for elders  day care center.</t>
  </si>
  <si>
    <t>3.2.1. Provide facelifts for disaster affected families.</t>
  </si>
  <si>
    <t>660 nos person equipment provided</t>
  </si>
  <si>
    <t>220 nos person equipment provided</t>
  </si>
  <si>
    <t xml:space="preserve">Elders home repaired </t>
  </si>
  <si>
    <t>Elders home constructed</t>
  </si>
  <si>
    <t>Disable home constructed</t>
  </si>
  <si>
    <t xml:space="preserve">Funeral assistance provied </t>
  </si>
  <si>
    <t xml:space="preserve">Equipment provided </t>
  </si>
  <si>
    <t xml:space="preserve">Awareness programe conducted </t>
  </si>
  <si>
    <t xml:space="preserve"> Facelifts provided</t>
  </si>
  <si>
    <t>60 nos officer training provied</t>
  </si>
  <si>
    <t>Equipment provied</t>
  </si>
  <si>
    <t>Guidance center constructed</t>
  </si>
  <si>
    <t>4.1 Social service department (Rs.Mn 0.50 )</t>
  </si>
  <si>
    <t>Sub total</t>
  </si>
  <si>
    <t>Component 1 : Relief for poor, disabled persons, women in need and specified diseases  -Rs.Mn 5.80</t>
  </si>
  <si>
    <t xml:space="preserve">Component 3  : Disaster Management Rs.Mn. 1.80 </t>
  </si>
  <si>
    <t xml:space="preserve">Component 4  : Planning and Management capacity development - 2.30 </t>
  </si>
  <si>
    <t xml:space="preserve">Total </t>
  </si>
  <si>
    <t>1.1.4.  Provision of required equipment  for elders  day care center. (Rs.Mn 0.05)</t>
  </si>
  <si>
    <t xml:space="preserve"> Provide required equipment  for elders</t>
  </si>
  <si>
    <t>3.2.1 Provide facilities for disaster affected families. (Rs.Mn 1.05)</t>
  </si>
  <si>
    <t xml:space="preserve"> Provide facelifts for disaster affected families.</t>
  </si>
  <si>
    <t>3.2.2. Provide  Oru / Oru Agul (Rs.Mn 0.60)</t>
  </si>
  <si>
    <t xml:space="preserve">Total Budget for the Sector  -: Rs.Mn 45.00 </t>
  </si>
  <si>
    <t>Component and Budget (Rs.Mn)</t>
  </si>
  <si>
    <t xml:space="preserve">Disable home repaired </t>
  </si>
  <si>
    <t xml:space="preserve">Number of programs conducted for disaster. </t>
  </si>
  <si>
    <t>Provide of funeral assistance for disable person.</t>
  </si>
  <si>
    <t>Essential construction for Thalgahadeniya disable home.</t>
  </si>
  <si>
    <t>Essential construction for Olanda waththa disable home.</t>
  </si>
  <si>
    <t>Essential construction for Yashodara special school</t>
  </si>
  <si>
    <t>Essential construction for Magayaya R .Somadasa  elders home.</t>
  </si>
  <si>
    <t>Essential construction for Walalgoda elders home.</t>
  </si>
  <si>
    <t>Essential construction for Gamini elders home.</t>
  </si>
  <si>
    <t>Essential construction for Maupiya Upahara elders home.</t>
  </si>
  <si>
    <t>Essential construction for Maupiya sewana elders home.</t>
  </si>
  <si>
    <t>Essential construction for Rathnayaka elders home.</t>
  </si>
  <si>
    <t>Provide of funeral assistance for elders home.</t>
  </si>
  <si>
    <t xml:space="preserve">Grand total </t>
  </si>
  <si>
    <t xml:space="preserve">Sub total </t>
  </si>
  <si>
    <t>Sub total (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</si>
</sst>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;[Red]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Iskoola Pota"/>
      <family val="2"/>
    </font>
    <font>
      <b/>
      <sz val="11"/>
      <color theme="1"/>
      <name val="Iskoola Pota"/>
      <family val="2"/>
    </font>
    <font>
      <sz val="10"/>
      <color theme="1"/>
      <name val="Iskoola Pota"/>
      <family val="2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Iskoola Pota"/>
      <family val="1"/>
    </font>
    <font>
      <b/>
      <sz val="11"/>
      <color theme="1"/>
      <name val="Iskoola Pota"/>
      <family val="1"/>
    </font>
    <font>
      <b/>
      <sz val="12"/>
      <color theme="1"/>
      <name val="Iskoola Pota"/>
      <family val="1"/>
    </font>
    <font>
      <b/>
      <sz val="13"/>
      <color theme="1"/>
      <name val="Iskoola Pota"/>
      <family val="1"/>
    </font>
    <font>
      <sz val="13"/>
      <color theme="1"/>
      <name val="Iskoola Pota"/>
      <family val="1"/>
    </font>
    <font>
      <sz val="12"/>
      <color theme="1"/>
      <name val="Iskoola Pota"/>
      <family val="1"/>
    </font>
    <font>
      <sz val="11"/>
      <color rgb="FF000000"/>
      <name val="Iskoola Pota"/>
      <family val="1"/>
    </font>
    <font>
      <b/>
      <sz val="10"/>
      <color theme="1"/>
      <name val="Iskoola Pota"/>
      <family val="1"/>
    </font>
    <font>
      <sz val="12"/>
      <color rgb="FF000000"/>
      <name val="Iskoola Pota"/>
      <family val="1"/>
    </font>
    <font>
      <b/>
      <sz val="11"/>
      <name val="Iskoola Pota"/>
      <family val="1"/>
    </font>
    <font>
      <b/>
      <sz val="13"/>
      <name val="Iskoola Pota"/>
      <family val="1"/>
    </font>
    <font>
      <b/>
      <sz val="12"/>
      <name val="Iskoola Pota"/>
      <family val="1"/>
    </font>
    <font>
      <sz val="12"/>
      <name val="Iskoola Pota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326">
    <xf numFmtId="0" fontId="0" fillId="0" borderId="0" xfId="0"/>
    <xf numFmtId="0" fontId="10" fillId="0" borderId="0" xfId="0" applyFont="1" applyFill="1" applyAlignment="1">
      <alignment horizontal="center" vertical="center" wrapText="1"/>
    </xf>
    <xf numFmtId="43" fontId="10" fillId="0" borderId="0" xfId="0" applyNumberFormat="1" applyFont="1" applyFill="1" applyAlignment="1">
      <alignment horizontal="center" vertical="center"/>
    </xf>
    <xf numFmtId="43" fontId="15" fillId="0" borderId="1" xfId="0" applyNumberFormat="1" applyFont="1" applyFill="1" applyBorder="1" applyAlignment="1">
      <alignment horizontal="center" vertical="center"/>
    </xf>
    <xf numFmtId="43" fontId="11" fillId="0" borderId="0" xfId="0" applyNumberFormat="1" applyFont="1" applyFill="1" applyAlignment="1">
      <alignment vertical="center" wrapText="1"/>
    </xf>
    <xf numFmtId="43" fontId="10" fillId="0" borderId="0" xfId="0" applyNumberFormat="1" applyFont="1" applyFill="1" applyAlignment="1">
      <alignment horizontal="center" vertical="center" wrapText="1"/>
    </xf>
    <xf numFmtId="43" fontId="12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43" fontId="9" fillId="0" borderId="0" xfId="0" applyNumberFormat="1" applyFont="1" applyFill="1" applyAlignment="1">
      <alignment vertical="center"/>
    </xf>
    <xf numFmtId="43" fontId="10" fillId="0" borderId="0" xfId="0" applyNumberFormat="1" applyFont="1" applyFill="1" applyAlignment="1">
      <alignment horizontal="left" vertical="center"/>
    </xf>
    <xf numFmtId="43" fontId="12" fillId="0" borderId="0" xfId="0" applyNumberFormat="1" applyFont="1" applyFill="1" applyAlignment="1">
      <alignment horizontal="center" vertical="center"/>
    </xf>
    <xf numFmtId="43" fontId="10" fillId="0" borderId="0" xfId="0" applyNumberFormat="1" applyFont="1" applyFill="1" applyBorder="1" applyAlignment="1">
      <alignment horizontal="left" vertical="center"/>
    </xf>
    <xf numFmtId="43" fontId="9" fillId="0" borderId="0" xfId="0" applyNumberFormat="1" applyFont="1" applyFill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43" fontId="12" fillId="0" borderId="1" xfId="0" applyNumberFormat="1" applyFont="1" applyFill="1" applyBorder="1" applyAlignment="1" applyProtection="1">
      <alignment horizontal="center" vertical="center"/>
      <protection locked="0"/>
    </xf>
    <xf numFmtId="43" fontId="3" fillId="0" borderId="6" xfId="0" applyNumberFormat="1" applyFont="1" applyFill="1" applyBorder="1" applyAlignment="1">
      <alignment horizontal="center" vertical="center"/>
    </xf>
    <xf numFmtId="43" fontId="12" fillId="0" borderId="12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/>
    </xf>
    <xf numFmtId="43" fontId="12" fillId="0" borderId="2" xfId="0" applyNumberFormat="1" applyFont="1" applyFill="1" applyBorder="1" applyAlignment="1">
      <alignment horizontal="center" vertical="center"/>
    </xf>
    <xf numFmtId="43" fontId="12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/>
    <xf numFmtId="0" fontId="12" fillId="0" borderId="0" xfId="0" applyFont="1" applyFill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2" fillId="0" borderId="0" xfId="0" applyFont="1" applyFill="1" applyAlignment="1">
      <alignment vertical="top"/>
    </xf>
    <xf numFmtId="43" fontId="12" fillId="0" borderId="7" xfId="0" applyNumberFormat="1" applyFont="1" applyFill="1" applyBorder="1" applyAlignment="1">
      <alignment horizontal="center" vertical="center"/>
    </xf>
    <xf numFmtId="0" fontId="12" fillId="0" borderId="3" xfId="0" applyFont="1" applyFill="1" applyBorder="1"/>
    <xf numFmtId="0" fontId="5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12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1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8" fillId="0" borderId="0" xfId="0" applyFont="1" applyFill="1" applyAlignment="1">
      <alignment vertical="top"/>
    </xf>
    <xf numFmtId="0" fontId="18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center" vertical="top"/>
    </xf>
    <xf numFmtId="0" fontId="18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/>
    </xf>
    <xf numFmtId="43" fontId="23" fillId="0" borderId="0" xfId="0" applyNumberFormat="1" applyFont="1" applyFill="1" applyAlignment="1">
      <alignment vertical="top"/>
    </xf>
    <xf numFmtId="0" fontId="23" fillId="0" borderId="0" xfId="0" applyFont="1" applyFill="1" applyAlignment="1">
      <alignment horizontal="center" vertical="top"/>
    </xf>
    <xf numFmtId="0" fontId="23" fillId="0" borderId="0" xfId="0" applyFont="1" applyFill="1" applyAlignment="1">
      <alignment vertical="top" wrapText="1"/>
    </xf>
    <xf numFmtId="164" fontId="18" fillId="0" borderId="1" xfId="0" applyNumberFormat="1" applyFont="1" applyFill="1" applyBorder="1" applyAlignment="1">
      <alignment horizontal="center" vertical="top" wrapText="1"/>
    </xf>
    <xf numFmtId="1" fontId="18" fillId="0" borderId="6" xfId="0" applyNumberFormat="1" applyFont="1" applyFill="1" applyBorder="1" applyAlignment="1">
      <alignment horizontal="left" vertical="top"/>
    </xf>
    <xf numFmtId="1" fontId="18" fillId="0" borderId="1" xfId="0" applyNumberFormat="1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left" vertical="top"/>
    </xf>
    <xf numFmtId="0" fontId="24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/>
    </xf>
    <xf numFmtId="43" fontId="18" fillId="0" borderId="1" xfId="0" applyNumberFormat="1" applyFont="1" applyFill="1" applyBorder="1" applyAlignment="1">
      <alignment horizontal="center" vertical="top"/>
    </xf>
    <xf numFmtId="0" fontId="19" fillId="0" borderId="2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/>
    </xf>
    <xf numFmtId="0" fontId="20" fillId="0" borderId="0" xfId="0" applyFont="1" applyFill="1" applyBorder="1" applyAlignment="1">
      <alignment horizontal="center" vertical="top"/>
    </xf>
    <xf numFmtId="43" fontId="20" fillId="0" borderId="0" xfId="0" applyNumberFormat="1" applyFont="1" applyFill="1" applyBorder="1" applyAlignment="1">
      <alignment vertical="top"/>
    </xf>
    <xf numFmtId="0" fontId="24" fillId="0" borderId="6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/>
    </xf>
    <xf numFmtId="0" fontId="24" fillId="0" borderId="10" xfId="0" applyFont="1" applyFill="1" applyBorder="1" applyAlignment="1">
      <alignment horizontal="left" vertical="top" wrapText="1"/>
    </xf>
    <xf numFmtId="0" fontId="24" fillId="0" borderId="9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43" fontId="18" fillId="0" borderId="2" xfId="0" applyNumberFormat="1" applyFont="1" applyFill="1" applyBorder="1" applyAlignment="1">
      <alignment horizontal="center" vertical="top"/>
    </xf>
    <xf numFmtId="0" fontId="24" fillId="0" borderId="2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 vertical="top"/>
    </xf>
    <xf numFmtId="43" fontId="20" fillId="0" borderId="1" xfId="0" applyNumberFormat="1" applyFont="1" applyFill="1" applyBorder="1" applyAlignment="1">
      <alignment vertical="top"/>
    </xf>
    <xf numFmtId="43" fontId="18" fillId="0" borderId="0" xfId="0" applyNumberFormat="1" applyFont="1" applyFill="1" applyAlignment="1">
      <alignment vertical="top"/>
    </xf>
    <xf numFmtId="0" fontId="23" fillId="0" borderId="0" xfId="0" applyFont="1" applyFill="1" applyAlignment="1">
      <alignment vertical="top"/>
    </xf>
    <xf numFmtId="0" fontId="23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left" vertical="top"/>
    </xf>
    <xf numFmtId="0" fontId="18" fillId="0" borderId="2" xfId="0" applyFont="1" applyFill="1" applyBorder="1" applyAlignment="1">
      <alignment vertical="top" wrapText="1"/>
    </xf>
    <xf numFmtId="0" fontId="18" fillId="0" borderId="5" xfId="0" applyFont="1" applyFill="1" applyBorder="1" applyAlignment="1">
      <alignment vertical="top" wrapText="1"/>
    </xf>
    <xf numFmtId="0" fontId="20" fillId="0" borderId="0" xfId="0" applyFont="1" applyFill="1" applyBorder="1" applyAlignment="1">
      <alignment vertical="top"/>
    </xf>
    <xf numFmtId="0" fontId="18" fillId="0" borderId="1" xfId="0" applyFont="1" applyFill="1" applyBorder="1" applyAlignment="1">
      <alignment vertical="top" wrapText="1"/>
    </xf>
    <xf numFmtId="43" fontId="18" fillId="0" borderId="1" xfId="0" applyNumberFormat="1" applyFont="1" applyFill="1" applyBorder="1" applyAlignment="1">
      <alignment vertical="top"/>
    </xf>
    <xf numFmtId="43" fontId="19" fillId="0" borderId="1" xfId="0" applyNumberFormat="1" applyFont="1" applyFill="1" applyBorder="1" applyAlignment="1">
      <alignment vertical="top"/>
    </xf>
    <xf numFmtId="0" fontId="23" fillId="0" borderId="0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vertical="top" wrapText="1"/>
    </xf>
    <xf numFmtId="0" fontId="22" fillId="0" borderId="0" xfId="0" applyFont="1" applyFill="1" applyAlignment="1">
      <alignment vertical="top"/>
    </xf>
    <xf numFmtId="0" fontId="22" fillId="0" borderId="0" xfId="0" applyFont="1" applyFill="1" applyAlignment="1">
      <alignment vertical="top" wrapText="1"/>
    </xf>
    <xf numFmtId="0" fontId="22" fillId="0" borderId="0" xfId="0" applyFont="1" applyFill="1" applyAlignment="1">
      <alignment horizontal="center" vertical="top" wrapText="1"/>
    </xf>
    <xf numFmtId="43" fontId="22" fillId="0" borderId="0" xfId="0" applyNumberFormat="1" applyFont="1" applyFill="1" applyAlignment="1">
      <alignment vertical="top" wrapText="1"/>
    </xf>
    <xf numFmtId="43" fontId="20" fillId="0" borderId="0" xfId="0" applyNumberFormat="1" applyFont="1" applyFill="1" applyAlignment="1">
      <alignment vertical="top"/>
    </xf>
    <xf numFmtId="43" fontId="23" fillId="0" borderId="0" xfId="0" applyNumberFormat="1" applyFont="1" applyFill="1" applyAlignment="1">
      <alignment horizontal="center" vertical="top"/>
    </xf>
    <xf numFmtId="43" fontId="20" fillId="0" borderId="1" xfId="0" applyNumberFormat="1" applyFont="1" applyFill="1" applyBorder="1" applyAlignment="1">
      <alignment horizontal="center" vertical="top"/>
    </xf>
    <xf numFmtId="43" fontId="25" fillId="0" borderId="1" xfId="0" applyNumberFormat="1" applyFont="1" applyFill="1" applyBorder="1" applyAlignment="1">
      <alignment horizontal="center" vertical="top"/>
    </xf>
    <xf numFmtId="43" fontId="21" fillId="0" borderId="1" xfId="0" applyNumberFormat="1" applyFont="1" applyFill="1" applyBorder="1" applyAlignment="1">
      <alignment horizontal="left" vertical="top"/>
    </xf>
    <xf numFmtId="43" fontId="23" fillId="0" borderId="0" xfId="0" applyNumberFormat="1" applyFont="1" applyFill="1" applyBorder="1" applyAlignment="1">
      <alignment horizontal="center" vertical="top"/>
    </xf>
    <xf numFmtId="0" fontId="24" fillId="0" borderId="5" xfId="0" applyFont="1" applyFill="1" applyBorder="1" applyAlignment="1">
      <alignment horizontal="left" vertical="top" wrapText="1"/>
    </xf>
    <xf numFmtId="0" fontId="18" fillId="0" borderId="6" xfId="0" applyFont="1" applyFill="1" applyBorder="1" applyAlignment="1">
      <alignment horizontal="left" vertical="top" wrapText="1"/>
    </xf>
    <xf numFmtId="43" fontId="19" fillId="0" borderId="1" xfId="0" applyNumberFormat="1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left" vertical="top" wrapText="1"/>
    </xf>
    <xf numFmtId="43" fontId="18" fillId="0" borderId="0" xfId="0" applyNumberFormat="1" applyFont="1" applyFill="1" applyBorder="1" applyAlignment="1">
      <alignment horizontal="center" vertical="top"/>
    </xf>
    <xf numFmtId="0" fontId="24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vertical="top" wrapText="1"/>
    </xf>
    <xf numFmtId="43" fontId="24" fillId="0" borderId="0" xfId="0" applyNumberFormat="1" applyFont="1" applyFill="1" applyBorder="1" applyAlignment="1">
      <alignment vertical="top" wrapText="1"/>
    </xf>
    <xf numFmtId="0" fontId="19" fillId="0" borderId="0" xfId="0" applyFont="1" applyFill="1" applyAlignment="1">
      <alignment horizontal="left" vertical="top"/>
    </xf>
    <xf numFmtId="0" fontId="24" fillId="0" borderId="0" xfId="0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/>
    </xf>
    <xf numFmtId="0" fontId="19" fillId="0" borderId="0" xfId="0" applyFont="1" applyFill="1" applyBorder="1" applyAlignment="1">
      <alignment horizontal="left" vertical="top" wrapText="1"/>
    </xf>
    <xf numFmtId="43" fontId="21" fillId="0" borderId="0" xfId="0" applyNumberFormat="1" applyFont="1" applyFill="1" applyBorder="1" applyAlignment="1">
      <alignment horizontal="left" vertical="top"/>
    </xf>
    <xf numFmtId="0" fontId="18" fillId="0" borderId="2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center" vertical="top"/>
    </xf>
    <xf numFmtId="0" fontId="19" fillId="0" borderId="5" xfId="0" applyFont="1" applyFill="1" applyBorder="1" applyAlignment="1">
      <alignment horizontal="center" vertical="top"/>
    </xf>
    <xf numFmtId="0" fontId="24" fillId="0" borderId="2" xfId="0" applyFont="1" applyFill="1" applyBorder="1" applyAlignment="1">
      <alignment horizontal="left" vertical="top" wrapText="1"/>
    </xf>
    <xf numFmtId="0" fontId="24" fillId="0" borderId="4" xfId="0" applyFont="1" applyFill="1" applyBorder="1" applyAlignment="1">
      <alignment horizontal="left" vertical="top" wrapText="1"/>
    </xf>
    <xf numFmtId="1" fontId="18" fillId="0" borderId="2" xfId="0" applyNumberFormat="1" applyFont="1" applyFill="1" applyBorder="1" applyAlignment="1">
      <alignment horizontal="left" vertical="top"/>
    </xf>
    <xf numFmtId="1" fontId="18" fillId="0" borderId="5" xfId="0" applyNumberFormat="1" applyFont="1" applyFill="1" applyBorder="1" applyAlignment="1">
      <alignment horizontal="left" vertical="top"/>
    </xf>
    <xf numFmtId="43" fontId="18" fillId="0" borderId="2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43" fontId="18" fillId="0" borderId="1" xfId="0" applyNumberFormat="1" applyFont="1" applyFill="1" applyBorder="1" applyAlignment="1">
      <alignment horizontal="center" vertical="top"/>
    </xf>
    <xf numFmtId="43" fontId="18" fillId="0" borderId="2" xfId="0" applyNumberFormat="1" applyFont="1" applyFill="1" applyBorder="1" applyAlignment="1">
      <alignment horizontal="center" vertical="top"/>
    </xf>
    <xf numFmtId="0" fontId="23" fillId="0" borderId="0" xfId="0" applyFont="1" applyFill="1" applyAlignment="1">
      <alignment horizontal="left" vertical="top"/>
    </xf>
    <xf numFmtId="43" fontId="19" fillId="0" borderId="0" xfId="0" applyNumberFormat="1" applyFont="1" applyFill="1" applyAlignment="1">
      <alignment horizontal="right" vertical="top"/>
    </xf>
    <xf numFmtId="0" fontId="20" fillId="0" borderId="0" xfId="0" applyFont="1" applyFill="1" applyAlignment="1">
      <alignment horizontal="right" vertical="top"/>
    </xf>
    <xf numFmtId="0" fontId="23" fillId="0" borderId="0" xfId="0" applyFont="1" applyFill="1" applyAlignment="1">
      <alignment horizontal="right" vertical="top"/>
    </xf>
    <xf numFmtId="43" fontId="18" fillId="0" borderId="2" xfId="0" applyNumberFormat="1" applyFont="1" applyFill="1" applyBorder="1" applyAlignment="1">
      <alignment horizontal="center" vertical="top" wrapText="1"/>
    </xf>
    <xf numFmtId="43" fontId="18" fillId="0" borderId="4" xfId="0" applyNumberFormat="1" applyFont="1" applyFill="1" applyBorder="1" applyAlignment="1">
      <alignment horizontal="center" vertical="top" wrapText="1"/>
    </xf>
    <xf numFmtId="43" fontId="18" fillId="0" borderId="5" xfId="0" applyNumberFormat="1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8" fillId="0" borderId="5" xfId="0" applyFont="1" applyFill="1" applyBorder="1" applyAlignment="1">
      <alignment horizontal="center" vertical="top" wrapText="1"/>
    </xf>
    <xf numFmtId="164" fontId="18" fillId="0" borderId="7" xfId="0" applyNumberFormat="1" applyFont="1" applyFill="1" applyBorder="1" applyAlignment="1">
      <alignment horizontal="center" vertical="top" wrapText="1"/>
    </xf>
    <xf numFmtId="164" fontId="18" fillId="0" borderId="6" xfId="0" applyNumberFormat="1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5" xfId="0" applyFont="1" applyFill="1" applyBorder="1" applyAlignment="1">
      <alignment horizontal="left" vertical="top" wrapText="1"/>
    </xf>
    <xf numFmtId="0" fontId="18" fillId="0" borderId="7" xfId="0" applyFont="1" applyFill="1" applyBorder="1" applyAlignment="1">
      <alignment horizontal="center" vertical="top" wrapText="1"/>
    </xf>
    <xf numFmtId="0" fontId="18" fillId="0" borderId="8" xfId="0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0" fontId="18" fillId="0" borderId="14" xfId="0" applyFont="1" applyFill="1" applyBorder="1" applyAlignment="1">
      <alignment horizontal="center" vertical="top" wrapText="1"/>
    </xf>
    <xf numFmtId="0" fontId="18" fillId="0" borderId="11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/>
    </xf>
    <xf numFmtId="0" fontId="18" fillId="0" borderId="4" xfId="0" applyFont="1" applyFill="1" applyBorder="1" applyAlignment="1">
      <alignment horizontal="center" vertical="top"/>
    </xf>
    <xf numFmtId="0" fontId="24" fillId="0" borderId="2" xfId="0" applyFont="1" applyFill="1" applyBorder="1" applyAlignment="1">
      <alignment horizontal="left" vertical="top" wrapText="1"/>
    </xf>
    <xf numFmtId="0" fontId="24" fillId="0" borderId="5" xfId="0" applyFont="1" applyFill="1" applyBorder="1" applyAlignment="1">
      <alignment horizontal="left" vertical="top" wrapText="1"/>
    </xf>
    <xf numFmtId="1" fontId="18" fillId="0" borderId="2" xfId="0" applyNumberFormat="1" applyFont="1" applyFill="1" applyBorder="1" applyAlignment="1">
      <alignment horizontal="left" vertical="top"/>
    </xf>
    <xf numFmtId="1" fontId="18" fillId="0" borderId="5" xfId="0" applyNumberFormat="1" applyFont="1" applyFill="1" applyBorder="1" applyAlignment="1">
      <alignment horizontal="left" vertical="top"/>
    </xf>
    <xf numFmtId="0" fontId="18" fillId="0" borderId="5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left" vertical="top"/>
    </xf>
    <xf numFmtId="0" fontId="18" fillId="0" borderId="5" xfId="0" applyFont="1" applyFill="1" applyBorder="1" applyAlignment="1">
      <alignment horizontal="left" vertical="top"/>
    </xf>
    <xf numFmtId="0" fontId="19" fillId="0" borderId="4" xfId="0" applyFont="1" applyFill="1" applyBorder="1" applyAlignment="1">
      <alignment horizontal="center" vertical="top"/>
    </xf>
    <xf numFmtId="0" fontId="19" fillId="0" borderId="5" xfId="0" applyFont="1" applyFill="1" applyBorder="1" applyAlignment="1">
      <alignment horizontal="center" vertical="top"/>
    </xf>
    <xf numFmtId="0" fontId="24" fillId="0" borderId="4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left" vertical="top"/>
    </xf>
    <xf numFmtId="0" fontId="20" fillId="0" borderId="8" xfId="0" applyFont="1" applyFill="1" applyBorder="1" applyAlignment="1">
      <alignment horizontal="left" vertical="top"/>
    </xf>
    <xf numFmtId="0" fontId="20" fillId="0" borderId="6" xfId="0" applyFont="1" applyFill="1" applyBorder="1" applyAlignment="1">
      <alignment horizontal="left" vertical="top"/>
    </xf>
    <xf numFmtId="0" fontId="19" fillId="0" borderId="7" xfId="0" applyFont="1" applyFill="1" applyBorder="1" applyAlignment="1">
      <alignment horizontal="left" vertical="top"/>
    </xf>
    <xf numFmtId="0" fontId="19" fillId="0" borderId="8" xfId="0" applyFont="1" applyFill="1" applyBorder="1" applyAlignment="1">
      <alignment horizontal="left" vertical="top"/>
    </xf>
    <xf numFmtId="0" fontId="19" fillId="0" borderId="6" xfId="0" applyFont="1" applyFill="1" applyBorder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0" fontId="18" fillId="0" borderId="1" xfId="0" applyFont="1" applyFill="1" applyBorder="1" applyAlignment="1">
      <alignment horizontal="center" vertical="top" wrapText="1"/>
    </xf>
    <xf numFmtId="43" fontId="18" fillId="0" borderId="1" xfId="0" applyNumberFormat="1" applyFont="1" applyFill="1" applyBorder="1" applyAlignment="1">
      <alignment horizontal="center" vertical="top"/>
    </xf>
    <xf numFmtId="43" fontId="18" fillId="0" borderId="2" xfId="0" applyNumberFormat="1" applyFont="1" applyFill="1" applyBorder="1" applyAlignment="1">
      <alignment horizontal="center" vertical="top"/>
    </xf>
    <xf numFmtId="43" fontId="18" fillId="0" borderId="4" xfId="0" applyNumberFormat="1" applyFont="1" applyFill="1" applyBorder="1" applyAlignment="1">
      <alignment horizontal="center" vertical="top"/>
    </xf>
    <xf numFmtId="43" fontId="18" fillId="0" borderId="5" xfId="0" applyNumberFormat="1" applyFont="1" applyFill="1" applyBorder="1" applyAlignment="1">
      <alignment horizontal="center" vertical="top"/>
    </xf>
    <xf numFmtId="0" fontId="19" fillId="0" borderId="7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left" vertical="top" wrapText="1"/>
    </xf>
    <xf numFmtId="0" fontId="19" fillId="0" borderId="6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left" vertical="top"/>
    </xf>
    <xf numFmtId="0" fontId="20" fillId="0" borderId="1" xfId="0" applyFont="1" applyFill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center" vertical="top"/>
    </xf>
    <xf numFmtId="0" fontId="20" fillId="0" borderId="2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left" vertical="top"/>
    </xf>
    <xf numFmtId="43" fontId="19" fillId="0" borderId="8" xfId="0" applyNumberFormat="1" applyFont="1" applyFill="1" applyBorder="1" applyAlignment="1">
      <alignment horizontal="center" vertical="top"/>
    </xf>
    <xf numFmtId="43" fontId="19" fillId="0" borderId="6" xfId="0" applyNumberFormat="1" applyFont="1" applyFill="1" applyBorder="1" applyAlignment="1">
      <alignment horizontal="center" vertical="top"/>
    </xf>
    <xf numFmtId="43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43" fontId="9" fillId="0" borderId="2" xfId="0" applyNumberFormat="1" applyFont="1" applyBorder="1" applyAlignment="1">
      <alignment horizontal="center" vertical="center" wrapText="1"/>
    </xf>
    <xf numFmtId="43" fontId="9" fillId="0" borderId="4" xfId="0" applyNumberFormat="1" applyFont="1" applyBorder="1" applyAlignment="1">
      <alignment horizontal="center" vertical="center" wrapText="1"/>
    </xf>
    <xf numFmtId="43" fontId="9" fillId="0" borderId="5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horizontal="center" vertical="center"/>
    </xf>
    <xf numFmtId="0" fontId="27" fillId="0" borderId="0" xfId="0" applyFont="1" applyFill="1" applyAlignment="1"/>
    <xf numFmtId="43" fontId="27" fillId="0" borderId="0" xfId="0" applyNumberFormat="1" applyFont="1" applyFill="1" applyAlignment="1"/>
    <xf numFmtId="43" fontId="27" fillId="0" borderId="0" xfId="0" applyNumberFormat="1" applyFont="1" applyFill="1" applyAlignment="1">
      <alignment horizontal="right"/>
    </xf>
    <xf numFmtId="0" fontId="18" fillId="0" borderId="0" xfId="0" applyFont="1"/>
    <xf numFmtId="0" fontId="28" fillId="0" borderId="0" xfId="0" applyFont="1" applyFill="1" applyAlignment="1">
      <alignment horizontal="left"/>
    </xf>
    <xf numFmtId="0" fontId="21" fillId="0" borderId="0" xfId="0" applyFont="1"/>
    <xf numFmtId="0" fontId="28" fillId="0" borderId="0" xfId="0" applyFont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 applyFill="1"/>
    <xf numFmtId="0" fontId="30" fillId="0" borderId="0" xfId="0" applyFont="1" applyFill="1" applyAlignment="1"/>
    <xf numFmtId="43" fontId="30" fillId="0" borderId="0" xfId="0" applyNumberFormat="1" applyFont="1" applyFill="1"/>
    <xf numFmtId="43" fontId="23" fillId="0" borderId="0" xfId="0" applyNumberFormat="1" applyFont="1"/>
    <xf numFmtId="0" fontId="23" fillId="0" borderId="0" xfId="0" applyFont="1"/>
    <xf numFmtId="43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43" fontId="23" fillId="0" borderId="1" xfId="0" applyNumberFormat="1" applyFont="1" applyBorder="1" applyAlignment="1">
      <alignment vertical="center"/>
    </xf>
    <xf numFmtId="43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Border="1"/>
    <xf numFmtId="43" fontId="23" fillId="0" borderId="0" xfId="0" applyNumberFormat="1" applyFont="1" applyBorder="1"/>
    <xf numFmtId="0" fontId="20" fillId="0" borderId="0" xfId="0" applyFont="1"/>
    <xf numFmtId="43" fontId="20" fillId="0" borderId="0" xfId="0" applyNumberFormat="1" applyFont="1"/>
    <xf numFmtId="0" fontId="23" fillId="0" borderId="1" xfId="0" applyFont="1" applyBorder="1" applyAlignment="1">
      <alignment horizontal="left" vertical="center"/>
    </xf>
    <xf numFmtId="43" fontId="23" fillId="0" borderId="1" xfId="1" applyNumberFormat="1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43" fontId="20" fillId="0" borderId="1" xfId="1" applyNumberFormat="1" applyFont="1" applyBorder="1" applyAlignment="1">
      <alignment vertical="center"/>
    </xf>
    <xf numFmtId="43" fontId="18" fillId="0" borderId="0" xfId="0" applyNumberFormat="1" applyFont="1"/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3" fontId="23" fillId="0" borderId="1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43" fontId="23" fillId="0" borderId="1" xfId="0" applyNumberFormat="1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vertical="top" wrapText="1"/>
    </xf>
    <xf numFmtId="1" fontId="18" fillId="0" borderId="4" xfId="0" applyNumberFormat="1" applyFont="1" applyFill="1" applyBorder="1" applyAlignment="1">
      <alignment horizontal="left" vertical="top"/>
    </xf>
    <xf numFmtId="0" fontId="18" fillId="0" borderId="4" xfId="0" applyFont="1" applyFill="1" applyBorder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6"/>
  <sheetViews>
    <sheetView topLeftCell="A40" workbookViewId="0">
      <selection activeCell="J14" sqref="J14"/>
    </sheetView>
  </sheetViews>
  <sheetFormatPr defaultColWidth="9.140625" defaultRowHeight="15" x14ac:dyDescent="0.25"/>
  <cols>
    <col min="1" max="1" width="6.28515625" style="129" customWidth="1"/>
    <col min="2" max="2" width="11.28515625" style="132" customWidth="1"/>
    <col min="3" max="3" width="7.28515625" style="156" customWidth="1"/>
    <col min="4" max="4" width="15.85546875" style="132" customWidth="1"/>
    <col min="5" max="5" width="23" style="132" customWidth="1"/>
    <col min="6" max="6" width="9" style="129" customWidth="1"/>
    <col min="7" max="8" width="7.7109375" style="129" customWidth="1"/>
    <col min="9" max="9" width="23.42578125" style="130" customWidth="1"/>
    <col min="10" max="10" width="15.7109375" style="129" customWidth="1"/>
    <col min="11" max="11" width="9.28515625" style="158" customWidth="1"/>
    <col min="12" max="16384" width="9.140625" style="129"/>
  </cols>
  <sheetData>
    <row r="1" spans="1:11" ht="16.5" customHeight="1" x14ac:dyDescent="0.25">
      <c r="B1" s="129"/>
      <c r="C1" s="131"/>
      <c r="E1" s="207"/>
      <c r="F1" s="207"/>
      <c r="G1" s="131"/>
      <c r="H1" s="131"/>
      <c r="I1" s="132"/>
      <c r="J1" s="208" t="s">
        <v>103</v>
      </c>
      <c r="K1" s="208"/>
    </row>
    <row r="2" spans="1:11" s="159" customFormat="1" ht="18.75" customHeight="1" x14ac:dyDescent="0.25">
      <c r="A2" s="206" t="s">
        <v>90</v>
      </c>
      <c r="B2" s="206"/>
      <c r="C2" s="206"/>
      <c r="D2" s="206"/>
      <c r="E2" s="206"/>
      <c r="F2" s="206"/>
      <c r="G2" s="206"/>
      <c r="H2" s="206"/>
      <c r="I2" s="206"/>
      <c r="J2" s="206"/>
      <c r="K2" s="134"/>
    </row>
    <row r="3" spans="1:11" s="159" customFormat="1" ht="18.75" customHeight="1" x14ac:dyDescent="0.25">
      <c r="A3" s="206" t="s">
        <v>91</v>
      </c>
      <c r="B3" s="206"/>
      <c r="C3" s="206"/>
      <c r="D3" s="206"/>
      <c r="E3" s="206"/>
      <c r="F3" s="206"/>
      <c r="G3" s="206"/>
      <c r="H3" s="206"/>
      <c r="I3" s="206"/>
      <c r="J3" s="206"/>
      <c r="K3" s="134"/>
    </row>
    <row r="4" spans="1:11" s="159" customFormat="1" ht="18.75" customHeight="1" x14ac:dyDescent="0.25">
      <c r="A4" s="159" t="s">
        <v>176</v>
      </c>
      <c r="C4" s="135"/>
    </row>
    <row r="5" spans="1:11" s="159" customFormat="1" ht="18.75" customHeight="1" x14ac:dyDescent="0.25">
      <c r="A5" s="209" t="s">
        <v>291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</row>
    <row r="6" spans="1:11" s="159" customFormat="1" ht="18.75" customHeight="1" x14ac:dyDescent="0.25">
      <c r="B6" s="206"/>
      <c r="C6" s="206"/>
      <c r="D6" s="206"/>
      <c r="E6" s="160"/>
      <c r="F6" s="135"/>
      <c r="G6" s="135"/>
      <c r="H6" s="135"/>
      <c r="I6" s="136"/>
      <c r="J6" s="134"/>
      <c r="K6" s="134"/>
    </row>
    <row r="7" spans="1:11" ht="20.100000000000001" customHeight="1" x14ac:dyDescent="0.25">
      <c r="A7" s="213" t="s">
        <v>104</v>
      </c>
      <c r="B7" s="320" t="s">
        <v>292</v>
      </c>
      <c r="C7" s="218" t="s">
        <v>106</v>
      </c>
      <c r="D7" s="218" t="s">
        <v>92</v>
      </c>
      <c r="E7" s="221" t="s">
        <v>107</v>
      </c>
      <c r="F7" s="222"/>
      <c r="G7" s="222"/>
      <c r="H7" s="223"/>
      <c r="I7" s="213" t="s">
        <v>108</v>
      </c>
      <c r="J7" s="224" t="s">
        <v>109</v>
      </c>
      <c r="K7" s="210" t="s">
        <v>94</v>
      </c>
    </row>
    <row r="8" spans="1:11" ht="20.100000000000001" customHeight="1" x14ac:dyDescent="0.25">
      <c r="A8" s="217"/>
      <c r="B8" s="321"/>
      <c r="C8" s="219"/>
      <c r="D8" s="219"/>
      <c r="E8" s="213" t="s">
        <v>20</v>
      </c>
      <c r="F8" s="137" t="s">
        <v>21</v>
      </c>
      <c r="G8" s="215" t="s">
        <v>22</v>
      </c>
      <c r="H8" s="216"/>
      <c r="I8" s="217"/>
      <c r="J8" s="225"/>
      <c r="K8" s="211"/>
    </row>
    <row r="9" spans="1:11" ht="18.75" customHeight="1" x14ac:dyDescent="0.25">
      <c r="A9" s="214"/>
      <c r="B9" s="322"/>
      <c r="C9" s="220"/>
      <c r="D9" s="220"/>
      <c r="E9" s="214"/>
      <c r="F9" s="137">
        <v>2016</v>
      </c>
      <c r="G9" s="137">
        <v>2021</v>
      </c>
      <c r="H9" s="131">
        <v>2022</v>
      </c>
      <c r="I9" s="214"/>
      <c r="J9" s="226"/>
      <c r="K9" s="212"/>
    </row>
    <row r="10" spans="1:11" ht="57" customHeight="1" x14ac:dyDescent="0.25">
      <c r="A10" s="227">
        <v>1</v>
      </c>
      <c r="B10" s="218" t="s">
        <v>231</v>
      </c>
      <c r="C10" s="144">
        <v>3.5</v>
      </c>
      <c r="D10" s="219" t="s">
        <v>230</v>
      </c>
      <c r="E10" s="199" t="s">
        <v>23</v>
      </c>
      <c r="F10" s="138">
        <v>50</v>
      </c>
      <c r="G10" s="139">
        <v>60</v>
      </c>
      <c r="H10" s="140">
        <v>50</v>
      </c>
      <c r="I10" s="141" t="s">
        <v>259</v>
      </c>
      <c r="J10" s="145" t="s">
        <v>261</v>
      </c>
      <c r="K10" s="204">
        <v>0.05</v>
      </c>
    </row>
    <row r="11" spans="1:11" ht="79.5" customHeight="1" x14ac:dyDescent="0.25">
      <c r="A11" s="228"/>
      <c r="B11" s="219"/>
      <c r="C11" s="196">
        <v>1.4</v>
      </c>
      <c r="D11" s="219"/>
      <c r="E11" s="141" t="s">
        <v>24</v>
      </c>
      <c r="F11" s="138">
        <v>40</v>
      </c>
      <c r="G11" s="139">
        <v>120</v>
      </c>
      <c r="H11" s="140">
        <v>35</v>
      </c>
      <c r="I11" s="141" t="s">
        <v>260</v>
      </c>
      <c r="J11" s="145" t="s">
        <v>262</v>
      </c>
      <c r="K11" s="204">
        <v>2.5</v>
      </c>
    </row>
    <row r="12" spans="1:11" ht="62.25" customHeight="1" x14ac:dyDescent="0.25">
      <c r="A12" s="228"/>
      <c r="B12" s="219"/>
      <c r="C12" s="196">
        <v>8.5</v>
      </c>
      <c r="D12" s="219"/>
      <c r="E12" s="229" t="s">
        <v>25</v>
      </c>
      <c r="F12" s="231">
        <v>18</v>
      </c>
      <c r="G12" s="231">
        <v>55</v>
      </c>
      <c r="H12" s="234">
        <v>50</v>
      </c>
      <c r="I12" s="141" t="s">
        <v>110</v>
      </c>
      <c r="J12" s="145" t="s">
        <v>263</v>
      </c>
      <c r="K12" s="204">
        <v>0.8</v>
      </c>
    </row>
    <row r="13" spans="1:11" ht="64.5" customHeight="1" x14ac:dyDescent="0.25">
      <c r="A13" s="228"/>
      <c r="B13" s="219"/>
      <c r="C13" s="196">
        <v>11.8</v>
      </c>
      <c r="D13" s="220"/>
      <c r="E13" s="230"/>
      <c r="F13" s="232"/>
      <c r="G13" s="232"/>
      <c r="H13" s="235"/>
      <c r="I13" s="141" t="s">
        <v>266</v>
      </c>
      <c r="J13" s="195" t="s">
        <v>264</v>
      </c>
      <c r="K13" s="202">
        <v>0.05</v>
      </c>
    </row>
    <row r="14" spans="1:11" ht="90" x14ac:dyDescent="0.25">
      <c r="A14" s="233"/>
      <c r="B14" s="220"/>
      <c r="C14" s="197">
        <v>4.5</v>
      </c>
      <c r="D14" s="145" t="s">
        <v>229</v>
      </c>
      <c r="E14" s="141" t="s">
        <v>114</v>
      </c>
      <c r="F14" s="138">
        <v>13</v>
      </c>
      <c r="G14" s="139">
        <v>120</v>
      </c>
      <c r="H14" s="140">
        <v>150</v>
      </c>
      <c r="I14" s="141" t="s">
        <v>26</v>
      </c>
      <c r="J14" s="145" t="s">
        <v>265</v>
      </c>
      <c r="K14" s="204">
        <v>2.4</v>
      </c>
    </row>
    <row r="15" spans="1:11" s="164" customFormat="1" ht="24.95" customHeight="1" x14ac:dyDescent="0.25">
      <c r="A15" s="239" t="s">
        <v>281</v>
      </c>
      <c r="B15" s="240"/>
      <c r="C15" s="240"/>
      <c r="D15" s="240"/>
      <c r="E15" s="240"/>
      <c r="F15" s="240"/>
      <c r="G15" s="240"/>
      <c r="H15" s="240"/>
      <c r="I15" s="240"/>
      <c r="J15" s="241"/>
      <c r="K15" s="157">
        <f>SUM(K10:K14)</f>
        <v>5.7999999999999989</v>
      </c>
    </row>
    <row r="16" spans="1:11" s="164" customFormat="1" ht="18.95" customHeight="1" x14ac:dyDescent="0.25">
      <c r="A16" s="146"/>
      <c r="B16" s="146"/>
      <c r="C16" s="147"/>
      <c r="D16" s="146"/>
      <c r="E16" s="146"/>
      <c r="F16" s="146"/>
      <c r="G16" s="146"/>
      <c r="H16" s="146"/>
      <c r="I16" s="146"/>
      <c r="J16" s="146"/>
      <c r="K16" s="148"/>
    </row>
    <row r="17" spans="1:11" s="164" customFormat="1" ht="18.95" customHeight="1" x14ac:dyDescent="0.25">
      <c r="A17" s="146"/>
      <c r="B17" s="146"/>
      <c r="C17" s="147"/>
      <c r="D17" s="146"/>
      <c r="E17" s="146"/>
      <c r="F17" s="146"/>
      <c r="G17" s="146"/>
      <c r="H17" s="146"/>
      <c r="I17" s="146"/>
      <c r="J17" s="146"/>
      <c r="K17" s="148"/>
    </row>
    <row r="18" spans="1:11" ht="20.100000000000001" customHeight="1" x14ac:dyDescent="0.25">
      <c r="A18" s="213" t="s">
        <v>104</v>
      </c>
      <c r="B18" s="213" t="s">
        <v>105</v>
      </c>
      <c r="C18" s="213" t="s">
        <v>106</v>
      </c>
      <c r="D18" s="213" t="s">
        <v>92</v>
      </c>
      <c r="E18" s="221" t="s">
        <v>107</v>
      </c>
      <c r="F18" s="222"/>
      <c r="G18" s="222"/>
      <c r="H18" s="223"/>
      <c r="I18" s="213" t="s">
        <v>108</v>
      </c>
      <c r="J18" s="224" t="s">
        <v>109</v>
      </c>
      <c r="K18" s="210" t="s">
        <v>94</v>
      </c>
    </row>
    <row r="19" spans="1:11" ht="20.100000000000001" customHeight="1" x14ac:dyDescent="0.25">
      <c r="A19" s="217"/>
      <c r="B19" s="217"/>
      <c r="C19" s="217"/>
      <c r="D19" s="217"/>
      <c r="E19" s="213" t="s">
        <v>20</v>
      </c>
      <c r="F19" s="137" t="s">
        <v>21</v>
      </c>
      <c r="G19" s="215" t="s">
        <v>22</v>
      </c>
      <c r="H19" s="216"/>
      <c r="I19" s="217"/>
      <c r="J19" s="225"/>
      <c r="K19" s="211"/>
    </row>
    <row r="20" spans="1:11" ht="33.75" customHeight="1" x14ac:dyDescent="0.25">
      <c r="A20" s="214"/>
      <c r="B20" s="214"/>
      <c r="C20" s="214"/>
      <c r="D20" s="214"/>
      <c r="E20" s="214"/>
      <c r="F20" s="137">
        <v>2016</v>
      </c>
      <c r="G20" s="137">
        <v>2021</v>
      </c>
      <c r="H20" s="142">
        <v>2022</v>
      </c>
      <c r="I20" s="226"/>
      <c r="J20" s="226"/>
      <c r="K20" s="212"/>
    </row>
    <row r="21" spans="1:11" ht="63" customHeight="1" x14ac:dyDescent="0.25">
      <c r="A21" s="227">
        <v>2</v>
      </c>
      <c r="B21" s="218" t="s">
        <v>233</v>
      </c>
      <c r="C21" s="144">
        <v>11.8</v>
      </c>
      <c r="D21" s="218" t="s">
        <v>214</v>
      </c>
      <c r="E21" s="145" t="s">
        <v>27</v>
      </c>
      <c r="F21" s="138">
        <v>20</v>
      </c>
      <c r="G21" s="139">
        <v>42</v>
      </c>
      <c r="H21" s="140">
        <v>30</v>
      </c>
      <c r="I21" s="149" t="s">
        <v>28</v>
      </c>
      <c r="J21" s="145" t="s">
        <v>268</v>
      </c>
      <c r="K21" s="204">
        <v>1</v>
      </c>
    </row>
    <row r="22" spans="1:11" ht="48" customHeight="1" x14ac:dyDescent="0.25">
      <c r="A22" s="228"/>
      <c r="B22" s="219"/>
      <c r="C22" s="196">
        <v>11.8</v>
      </c>
      <c r="D22" s="219"/>
      <c r="E22" s="145" t="s">
        <v>189</v>
      </c>
      <c r="F22" s="138">
        <v>10</v>
      </c>
      <c r="G22" s="139">
        <v>44</v>
      </c>
      <c r="H22" s="140">
        <v>40</v>
      </c>
      <c r="I22" s="149" t="s">
        <v>29</v>
      </c>
      <c r="J22" s="203" t="s">
        <v>269</v>
      </c>
      <c r="K22" s="204">
        <v>1</v>
      </c>
    </row>
    <row r="23" spans="1:11" ht="30" x14ac:dyDescent="0.25">
      <c r="A23" s="228"/>
      <c r="B23" s="219"/>
      <c r="C23" s="196" t="s">
        <v>30</v>
      </c>
      <c r="D23" s="219"/>
      <c r="E23" s="141" t="s">
        <v>111</v>
      </c>
      <c r="F23" s="231">
        <v>200</v>
      </c>
      <c r="G23" s="231">
        <v>350</v>
      </c>
      <c r="H23" s="234">
        <v>350</v>
      </c>
      <c r="I23" s="149" t="s">
        <v>31</v>
      </c>
      <c r="J23" s="145" t="s">
        <v>270</v>
      </c>
      <c r="K23" s="204">
        <v>2.15</v>
      </c>
    </row>
    <row r="24" spans="1:11" ht="45" x14ac:dyDescent="0.25">
      <c r="A24" s="228"/>
      <c r="B24" s="219"/>
      <c r="C24" s="196" t="s">
        <v>30</v>
      </c>
      <c r="D24" s="219"/>
      <c r="E24" s="141" t="s">
        <v>32</v>
      </c>
      <c r="F24" s="324"/>
      <c r="G24" s="324"/>
      <c r="H24" s="325"/>
      <c r="I24" s="149" t="s">
        <v>33</v>
      </c>
      <c r="J24" s="145" t="s">
        <v>293</v>
      </c>
      <c r="K24" s="204">
        <v>1.8</v>
      </c>
    </row>
    <row r="25" spans="1:11" ht="45" x14ac:dyDescent="0.25">
      <c r="A25" s="228"/>
      <c r="B25" s="219"/>
      <c r="C25" s="196" t="s">
        <v>30</v>
      </c>
      <c r="D25" s="219"/>
      <c r="E25" s="141" t="s">
        <v>112</v>
      </c>
      <c r="F25" s="324"/>
      <c r="G25" s="324"/>
      <c r="H25" s="325"/>
      <c r="I25" s="149" t="s">
        <v>34</v>
      </c>
      <c r="J25" s="145" t="s">
        <v>271</v>
      </c>
      <c r="K25" s="204">
        <v>7.85</v>
      </c>
    </row>
    <row r="26" spans="1:11" ht="45" x14ac:dyDescent="0.25">
      <c r="A26" s="150"/>
      <c r="B26" s="219"/>
      <c r="C26" s="196" t="s">
        <v>30</v>
      </c>
      <c r="D26" s="219"/>
      <c r="E26" s="141" t="s">
        <v>113</v>
      </c>
      <c r="F26" s="324"/>
      <c r="G26" s="324"/>
      <c r="H26" s="325"/>
      <c r="I26" s="149" t="s">
        <v>35</v>
      </c>
      <c r="J26" s="145" t="s">
        <v>272</v>
      </c>
      <c r="K26" s="204">
        <v>3.2</v>
      </c>
    </row>
    <row r="27" spans="1:11" ht="45" x14ac:dyDescent="0.25">
      <c r="A27" s="150"/>
      <c r="B27" s="219"/>
      <c r="C27" s="196" t="s">
        <v>36</v>
      </c>
      <c r="D27" s="219"/>
      <c r="E27" s="141" t="s">
        <v>37</v>
      </c>
      <c r="F27" s="324"/>
      <c r="G27" s="324"/>
      <c r="H27" s="325"/>
      <c r="I27" s="149" t="s">
        <v>38</v>
      </c>
      <c r="J27" s="218" t="s">
        <v>273</v>
      </c>
      <c r="K27" s="204">
        <v>0.4</v>
      </c>
    </row>
    <row r="28" spans="1:11" ht="45" x14ac:dyDescent="0.25">
      <c r="A28" s="150"/>
      <c r="B28" s="219"/>
      <c r="C28" s="196" t="s">
        <v>36</v>
      </c>
      <c r="D28" s="220"/>
      <c r="E28" s="151" t="s">
        <v>39</v>
      </c>
      <c r="F28" s="232"/>
      <c r="G28" s="232"/>
      <c r="H28" s="235"/>
      <c r="I28" s="149" t="s">
        <v>40</v>
      </c>
      <c r="J28" s="220"/>
      <c r="K28" s="204">
        <v>0.05</v>
      </c>
    </row>
    <row r="29" spans="1:11" ht="60" x14ac:dyDescent="0.25">
      <c r="A29" s="150"/>
      <c r="B29" s="219"/>
      <c r="C29" s="196">
        <v>1.9</v>
      </c>
      <c r="D29" s="195" t="s">
        <v>232</v>
      </c>
      <c r="E29" s="141" t="s">
        <v>41</v>
      </c>
      <c r="F29" s="201">
        <v>20</v>
      </c>
      <c r="G29" s="201">
        <v>35</v>
      </c>
      <c r="H29" s="140">
        <v>40</v>
      </c>
      <c r="I29" s="152" t="s">
        <v>42</v>
      </c>
      <c r="J29" s="195" t="s">
        <v>274</v>
      </c>
      <c r="K29" s="205">
        <v>17.399999999999999</v>
      </c>
    </row>
    <row r="30" spans="1:11" ht="60" x14ac:dyDescent="0.25">
      <c r="A30" s="150"/>
      <c r="B30" s="220"/>
      <c r="C30" s="196">
        <v>3.4</v>
      </c>
      <c r="D30" s="195" t="s">
        <v>182</v>
      </c>
      <c r="E30" s="141" t="s">
        <v>43</v>
      </c>
      <c r="F30" s="139">
        <v>23</v>
      </c>
      <c r="G30" s="139">
        <v>80</v>
      </c>
      <c r="H30" s="140">
        <v>80</v>
      </c>
      <c r="I30" s="149" t="s">
        <v>44</v>
      </c>
      <c r="J30" s="162" t="s">
        <v>275</v>
      </c>
      <c r="K30" s="205">
        <v>0.25</v>
      </c>
    </row>
    <row r="31" spans="1:11" s="164" customFormat="1" ht="24.95" customHeight="1" x14ac:dyDescent="0.25">
      <c r="A31" s="239" t="s">
        <v>281</v>
      </c>
      <c r="B31" s="240"/>
      <c r="C31" s="240"/>
      <c r="D31" s="240"/>
      <c r="E31" s="240"/>
      <c r="F31" s="240"/>
      <c r="G31" s="240"/>
      <c r="H31" s="240"/>
      <c r="I31" s="240"/>
      <c r="J31" s="241"/>
      <c r="K31" s="157">
        <f>SUM(K21:K30)</f>
        <v>35.099999999999994</v>
      </c>
    </row>
    <row r="32" spans="1:11" ht="20.100000000000001" customHeight="1" x14ac:dyDescent="0.25">
      <c r="A32" s="213" t="s">
        <v>104</v>
      </c>
      <c r="B32" s="213" t="s">
        <v>105</v>
      </c>
      <c r="C32" s="213" t="s">
        <v>106</v>
      </c>
      <c r="D32" s="213" t="s">
        <v>92</v>
      </c>
      <c r="E32" s="221" t="s">
        <v>107</v>
      </c>
      <c r="F32" s="222"/>
      <c r="G32" s="222"/>
      <c r="H32" s="223"/>
      <c r="I32" s="213" t="s">
        <v>108</v>
      </c>
      <c r="J32" s="224" t="s">
        <v>109</v>
      </c>
      <c r="K32" s="210" t="s">
        <v>94</v>
      </c>
    </row>
    <row r="33" spans="1:13" ht="20.100000000000001" customHeight="1" x14ac:dyDescent="0.25">
      <c r="A33" s="217"/>
      <c r="B33" s="217"/>
      <c r="C33" s="217"/>
      <c r="D33" s="217"/>
      <c r="E33" s="213" t="s">
        <v>20</v>
      </c>
      <c r="F33" s="137" t="s">
        <v>21</v>
      </c>
      <c r="G33" s="215" t="s">
        <v>22</v>
      </c>
      <c r="H33" s="216"/>
      <c r="I33" s="217"/>
      <c r="J33" s="225"/>
      <c r="K33" s="211"/>
    </row>
    <row r="34" spans="1:13" ht="33.75" customHeight="1" x14ac:dyDescent="0.25">
      <c r="A34" s="214"/>
      <c r="B34" s="214"/>
      <c r="C34" s="214"/>
      <c r="D34" s="214"/>
      <c r="E34" s="214"/>
      <c r="F34" s="137">
        <v>2016</v>
      </c>
      <c r="G34" s="137">
        <v>2021</v>
      </c>
      <c r="H34" s="142">
        <v>2022</v>
      </c>
      <c r="I34" s="214"/>
      <c r="J34" s="226"/>
      <c r="K34" s="212"/>
    </row>
    <row r="35" spans="1:13" ht="60" x14ac:dyDescent="0.25">
      <c r="A35" s="227">
        <v>3</v>
      </c>
      <c r="B35" s="218" t="s">
        <v>236</v>
      </c>
      <c r="C35" s="144">
        <v>1.5</v>
      </c>
      <c r="D35" s="145" t="s">
        <v>234</v>
      </c>
      <c r="E35" s="323" t="s">
        <v>294</v>
      </c>
      <c r="F35" s="139">
        <v>28</v>
      </c>
      <c r="G35" s="139">
        <v>85</v>
      </c>
      <c r="H35" s="140">
        <v>100</v>
      </c>
      <c r="I35" s="141" t="s">
        <v>45</v>
      </c>
      <c r="J35" s="163" t="s">
        <v>275</v>
      </c>
      <c r="K35" s="204">
        <v>0.15</v>
      </c>
    </row>
    <row r="36" spans="1:13" ht="52.5" customHeight="1" x14ac:dyDescent="0.25">
      <c r="A36" s="228"/>
      <c r="B36" s="219"/>
      <c r="C36" s="236" t="s">
        <v>46</v>
      </c>
      <c r="D36" s="218" t="s">
        <v>235</v>
      </c>
      <c r="E36" s="229" t="s">
        <v>47</v>
      </c>
      <c r="F36" s="231">
        <v>1000</v>
      </c>
      <c r="G36" s="231">
        <v>2200</v>
      </c>
      <c r="H36" s="234">
        <v>2500</v>
      </c>
      <c r="I36" s="141" t="s">
        <v>267</v>
      </c>
      <c r="J36" s="218" t="s">
        <v>276</v>
      </c>
      <c r="K36" s="204">
        <v>1.05</v>
      </c>
    </row>
    <row r="37" spans="1:13" ht="57.75" customHeight="1" x14ac:dyDescent="0.25">
      <c r="A37" s="228"/>
      <c r="B37" s="219"/>
      <c r="C37" s="237"/>
      <c r="D37" s="219"/>
      <c r="E37" s="238"/>
      <c r="F37" s="324"/>
      <c r="G37" s="324"/>
      <c r="H37" s="325"/>
      <c r="I37" s="141" t="s">
        <v>48</v>
      </c>
      <c r="J37" s="220"/>
      <c r="K37" s="204">
        <v>0.6</v>
      </c>
      <c r="M37" s="132" t="s">
        <v>246</v>
      </c>
    </row>
    <row r="38" spans="1:13" s="164" customFormat="1" ht="24.95" customHeight="1" x14ac:dyDescent="0.25">
      <c r="A38" s="239" t="s">
        <v>281</v>
      </c>
      <c r="B38" s="240"/>
      <c r="C38" s="240"/>
      <c r="D38" s="240"/>
      <c r="E38" s="240"/>
      <c r="F38" s="240"/>
      <c r="G38" s="240"/>
      <c r="H38" s="240"/>
      <c r="I38" s="240"/>
      <c r="J38" s="241"/>
      <c r="K38" s="157">
        <f>SUM(K35:K37)</f>
        <v>1.7999999999999998</v>
      </c>
    </row>
    <row r="39" spans="1:13" ht="20.100000000000001" customHeight="1" x14ac:dyDescent="0.25">
      <c r="A39" s="213" t="s">
        <v>104</v>
      </c>
      <c r="B39" s="213" t="s">
        <v>105</v>
      </c>
      <c r="C39" s="213" t="s">
        <v>106</v>
      </c>
      <c r="D39" s="213" t="s">
        <v>92</v>
      </c>
      <c r="E39" s="221" t="s">
        <v>107</v>
      </c>
      <c r="F39" s="222"/>
      <c r="G39" s="222"/>
      <c r="H39" s="223"/>
      <c r="I39" s="213" t="s">
        <v>108</v>
      </c>
      <c r="J39" s="224" t="s">
        <v>109</v>
      </c>
      <c r="K39" s="210" t="s">
        <v>94</v>
      </c>
    </row>
    <row r="40" spans="1:13" ht="20.100000000000001" customHeight="1" x14ac:dyDescent="0.25">
      <c r="A40" s="217"/>
      <c r="B40" s="217"/>
      <c r="C40" s="217"/>
      <c r="D40" s="217"/>
      <c r="E40" s="213" t="s">
        <v>20</v>
      </c>
      <c r="F40" s="137" t="s">
        <v>21</v>
      </c>
      <c r="G40" s="215" t="s">
        <v>22</v>
      </c>
      <c r="H40" s="216"/>
      <c r="I40" s="217"/>
      <c r="J40" s="225"/>
      <c r="K40" s="211"/>
    </row>
    <row r="41" spans="1:13" ht="32.25" customHeight="1" x14ac:dyDescent="0.25">
      <c r="A41" s="214"/>
      <c r="B41" s="214"/>
      <c r="C41" s="214"/>
      <c r="D41" s="214"/>
      <c r="E41" s="214"/>
      <c r="F41" s="137">
        <v>2016</v>
      </c>
      <c r="G41" s="137">
        <v>2021</v>
      </c>
      <c r="H41" s="131">
        <v>2022</v>
      </c>
      <c r="I41" s="214"/>
      <c r="J41" s="226"/>
      <c r="K41" s="212"/>
    </row>
    <row r="42" spans="1:13" ht="66.75" customHeight="1" x14ac:dyDescent="0.25">
      <c r="A42" s="227">
        <v>4</v>
      </c>
      <c r="B42" s="218" t="s">
        <v>216</v>
      </c>
      <c r="C42" s="144">
        <v>17.170000000000002</v>
      </c>
      <c r="D42" s="218" t="s">
        <v>280</v>
      </c>
      <c r="E42" s="141" t="s">
        <v>115</v>
      </c>
      <c r="F42" s="139">
        <v>8</v>
      </c>
      <c r="G42" s="139">
        <v>28</v>
      </c>
      <c r="H42" s="140">
        <v>28</v>
      </c>
      <c r="I42" s="141" t="s">
        <v>172</v>
      </c>
      <c r="J42" s="145" t="s">
        <v>277</v>
      </c>
      <c r="K42" s="204">
        <v>0.3</v>
      </c>
    </row>
    <row r="43" spans="1:13" ht="35.25" customHeight="1" x14ac:dyDescent="0.25">
      <c r="A43" s="228"/>
      <c r="B43" s="219"/>
      <c r="C43" s="196" t="s">
        <v>49</v>
      </c>
      <c r="D43" s="220"/>
      <c r="E43" s="141" t="s">
        <v>222</v>
      </c>
      <c r="F43" s="139">
        <v>3</v>
      </c>
      <c r="G43" s="139">
        <v>5</v>
      </c>
      <c r="H43" s="140">
        <v>3</v>
      </c>
      <c r="I43" s="141" t="s">
        <v>50</v>
      </c>
      <c r="J43" s="145" t="s">
        <v>278</v>
      </c>
      <c r="K43" s="204">
        <v>0.2</v>
      </c>
    </row>
    <row r="44" spans="1:13" ht="60" x14ac:dyDescent="0.25">
      <c r="A44" s="233"/>
      <c r="B44" s="220"/>
      <c r="C44" s="197">
        <v>9.1</v>
      </c>
      <c r="D44" s="195" t="s">
        <v>215</v>
      </c>
      <c r="E44" s="198" t="s">
        <v>51</v>
      </c>
      <c r="F44" s="200">
        <v>47</v>
      </c>
      <c r="G44" s="200">
        <v>140</v>
      </c>
      <c r="H44" s="140">
        <v>125</v>
      </c>
      <c r="I44" s="141" t="s">
        <v>52</v>
      </c>
      <c r="J44" s="195" t="s">
        <v>279</v>
      </c>
      <c r="K44" s="204">
        <v>1.8</v>
      </c>
    </row>
    <row r="45" spans="1:13" s="164" customFormat="1" ht="24.95" customHeight="1" x14ac:dyDescent="0.25">
      <c r="A45" s="239" t="s">
        <v>281</v>
      </c>
      <c r="B45" s="240"/>
      <c r="C45" s="240"/>
      <c r="D45" s="240"/>
      <c r="E45" s="240"/>
      <c r="F45" s="240"/>
      <c r="G45" s="240"/>
      <c r="H45" s="240"/>
      <c r="I45" s="240"/>
      <c r="J45" s="241"/>
      <c r="K45" s="157">
        <f>SUM(K42:K44)</f>
        <v>2.2999999999999998</v>
      </c>
    </row>
    <row r="46" spans="1:13" ht="22.5" customHeight="1" x14ac:dyDescent="0.25">
      <c r="A46" s="242" t="s">
        <v>123</v>
      </c>
      <c r="B46" s="243"/>
      <c r="C46" s="243"/>
      <c r="D46" s="243"/>
      <c r="E46" s="243"/>
      <c r="F46" s="243"/>
      <c r="G46" s="243"/>
      <c r="H46" s="243"/>
      <c r="I46" s="243"/>
      <c r="J46" s="244"/>
      <c r="K46" s="167">
        <f>K15+K31+K38+K45</f>
        <v>44.999999999999986</v>
      </c>
    </row>
  </sheetData>
  <mergeCells count="77">
    <mergeCell ref="A46:J46"/>
    <mergeCell ref="J18:J20"/>
    <mergeCell ref="J32:J34"/>
    <mergeCell ref="J39:J41"/>
    <mergeCell ref="A45:J45"/>
    <mergeCell ref="A32:A34"/>
    <mergeCell ref="B32:B34"/>
    <mergeCell ref="C32:C34"/>
    <mergeCell ref="D32:D34"/>
    <mergeCell ref="E32:H32"/>
    <mergeCell ref="A42:A44"/>
    <mergeCell ref="A39:A41"/>
    <mergeCell ref="B39:B41"/>
    <mergeCell ref="C39:C41"/>
    <mergeCell ref="I39:I41"/>
    <mergeCell ref="I32:I34"/>
    <mergeCell ref="K32:K34"/>
    <mergeCell ref="E33:E34"/>
    <mergeCell ref="G33:H33"/>
    <mergeCell ref="J27:J28"/>
    <mergeCell ref="A21:A25"/>
    <mergeCell ref="A10:A14"/>
    <mergeCell ref="B10:B14"/>
    <mergeCell ref="D10:D13"/>
    <mergeCell ref="K39:K41"/>
    <mergeCell ref="E40:E41"/>
    <mergeCell ref="G40:H40"/>
    <mergeCell ref="A15:J15"/>
    <mergeCell ref="D21:D28"/>
    <mergeCell ref="B21:B30"/>
    <mergeCell ref="A38:J38"/>
    <mergeCell ref="A31:J31"/>
    <mergeCell ref="D39:D41"/>
    <mergeCell ref="E39:H39"/>
    <mergeCell ref="I18:I20"/>
    <mergeCell ref="K18:K20"/>
    <mergeCell ref="J36:J37"/>
    <mergeCell ref="B42:B44"/>
    <mergeCell ref="D42:D43"/>
    <mergeCell ref="A35:A37"/>
    <mergeCell ref="B35:B37"/>
    <mergeCell ref="C36:C37"/>
    <mergeCell ref="D36:D37"/>
    <mergeCell ref="E36:E37"/>
    <mergeCell ref="F36:F37"/>
    <mergeCell ref="G36:G37"/>
    <mergeCell ref="H36:H37"/>
    <mergeCell ref="E12:E13"/>
    <mergeCell ref="F12:F13"/>
    <mergeCell ref="H23:H28"/>
    <mergeCell ref="H12:H13"/>
    <mergeCell ref="G23:G28"/>
    <mergeCell ref="F23:F28"/>
    <mergeCell ref="E19:E20"/>
    <mergeCell ref="G19:H19"/>
    <mergeCell ref="G12:G13"/>
    <mergeCell ref="K7:K9"/>
    <mergeCell ref="E8:E9"/>
    <mergeCell ref="G8:H8"/>
    <mergeCell ref="A7:A9"/>
    <mergeCell ref="B7:B9"/>
    <mergeCell ref="C7:C9"/>
    <mergeCell ref="D7:D9"/>
    <mergeCell ref="E7:H7"/>
    <mergeCell ref="J7:J9"/>
    <mergeCell ref="I7:I9"/>
    <mergeCell ref="A2:J2"/>
    <mergeCell ref="A3:J3"/>
    <mergeCell ref="B6:D6"/>
    <mergeCell ref="E1:F1"/>
    <mergeCell ref="J1:K1"/>
    <mergeCell ref="A5:K5"/>
    <mergeCell ref="A18:A20"/>
    <mergeCell ref="B18:B20"/>
    <mergeCell ref="C18:C20"/>
    <mergeCell ref="D18:D20"/>
    <mergeCell ref="E18:H18"/>
  </mergeCells>
  <pageMargins left="1" right="1" top="0.5" bottom="0.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79"/>
  <sheetViews>
    <sheetView topLeftCell="A55" workbookViewId="0">
      <selection activeCell="C61" sqref="C61"/>
    </sheetView>
  </sheetViews>
  <sheetFormatPr defaultColWidth="9.140625" defaultRowHeight="15.75" x14ac:dyDescent="0.25"/>
  <cols>
    <col min="1" max="1" width="25.140625" style="159" customWidth="1"/>
    <col min="2" max="2" width="36.42578125" style="136" customWidth="1"/>
    <col min="3" max="3" width="51.85546875" style="136" customWidth="1"/>
    <col min="4" max="5" width="11.7109375" style="176" customWidth="1"/>
    <col min="6" max="16384" width="9.140625" style="159"/>
  </cols>
  <sheetData>
    <row r="1" spans="1:5" s="171" customFormat="1" ht="18.75" customHeight="1" x14ac:dyDescent="0.25">
      <c r="B1" s="172"/>
      <c r="C1" s="173"/>
      <c r="D1" s="174"/>
      <c r="E1" s="175" t="s">
        <v>88</v>
      </c>
    </row>
    <row r="2" spans="1:5" s="171" customFormat="1" ht="18.75" customHeight="1" x14ac:dyDescent="0.25">
      <c r="A2" s="245" t="s">
        <v>91</v>
      </c>
      <c r="B2" s="245"/>
      <c r="C2" s="245"/>
      <c r="D2" s="245"/>
      <c r="E2" s="245"/>
    </row>
    <row r="3" spans="1:5" s="171" customFormat="1" ht="18.75" customHeight="1" x14ac:dyDescent="0.25">
      <c r="A3" s="245" t="s">
        <v>282</v>
      </c>
      <c r="B3" s="245"/>
      <c r="C3" s="245"/>
      <c r="D3" s="245"/>
      <c r="E3" s="245"/>
    </row>
    <row r="4" spans="1:5" s="133" customFormat="1" ht="23.1" customHeight="1" x14ac:dyDescent="0.25">
      <c r="A4" s="255" t="s">
        <v>92</v>
      </c>
      <c r="B4" s="255" t="s">
        <v>93</v>
      </c>
      <c r="C4" s="257" t="s">
        <v>0</v>
      </c>
      <c r="D4" s="256" t="s">
        <v>94</v>
      </c>
      <c r="E4" s="256"/>
    </row>
    <row r="5" spans="1:5" s="133" customFormat="1" ht="23.1" customHeight="1" x14ac:dyDescent="0.25">
      <c r="A5" s="255"/>
      <c r="B5" s="255"/>
      <c r="C5" s="258"/>
      <c r="D5" s="177" t="s">
        <v>4</v>
      </c>
      <c r="E5" s="178" t="s">
        <v>3</v>
      </c>
    </row>
    <row r="6" spans="1:5" s="129" customFormat="1" ht="27" customHeight="1" x14ac:dyDescent="0.25">
      <c r="A6" s="218" t="s">
        <v>237</v>
      </c>
      <c r="B6" s="229" t="s">
        <v>161</v>
      </c>
      <c r="C6" s="145" t="s">
        <v>97</v>
      </c>
      <c r="D6" s="248">
        <v>0.03</v>
      </c>
      <c r="E6" s="247">
        <v>0.02</v>
      </c>
    </row>
    <row r="7" spans="1:5" s="129" customFormat="1" ht="27" customHeight="1" x14ac:dyDescent="0.25">
      <c r="A7" s="219"/>
      <c r="B7" s="238"/>
      <c r="C7" s="145" t="s">
        <v>98</v>
      </c>
      <c r="D7" s="249"/>
      <c r="E7" s="247"/>
    </row>
    <row r="8" spans="1:5" s="129" customFormat="1" ht="27" customHeight="1" x14ac:dyDescent="0.25">
      <c r="A8" s="219"/>
      <c r="B8" s="230"/>
      <c r="C8" s="145" t="s">
        <v>99</v>
      </c>
      <c r="D8" s="250"/>
      <c r="E8" s="247"/>
    </row>
    <row r="9" spans="1:5" s="129" customFormat="1" ht="41.25" customHeight="1" x14ac:dyDescent="0.25">
      <c r="A9" s="219"/>
      <c r="B9" s="141" t="s">
        <v>183</v>
      </c>
      <c r="C9" s="145" t="s">
        <v>5</v>
      </c>
      <c r="D9" s="143">
        <v>1.2</v>
      </c>
      <c r="E9" s="143">
        <v>1.3</v>
      </c>
    </row>
    <row r="10" spans="1:5" s="129" customFormat="1" ht="48.75" customHeight="1" x14ac:dyDescent="0.25">
      <c r="A10" s="219"/>
      <c r="B10" s="141" t="s">
        <v>238</v>
      </c>
      <c r="C10" s="145" t="s">
        <v>100</v>
      </c>
      <c r="D10" s="143">
        <v>0.3</v>
      </c>
      <c r="E10" s="143">
        <v>0.5</v>
      </c>
    </row>
    <row r="11" spans="1:5" s="129" customFormat="1" ht="52.5" customHeight="1" x14ac:dyDescent="0.25">
      <c r="A11" s="220"/>
      <c r="B11" s="141" t="s">
        <v>286</v>
      </c>
      <c r="C11" s="145" t="s">
        <v>287</v>
      </c>
      <c r="D11" s="143">
        <v>0.03</v>
      </c>
      <c r="E11" s="143">
        <v>0.02</v>
      </c>
    </row>
    <row r="12" spans="1:5" s="129" customFormat="1" ht="89.25" customHeight="1" x14ac:dyDescent="0.25">
      <c r="A12" s="162" t="s">
        <v>240</v>
      </c>
      <c r="B12" s="155" t="s">
        <v>239</v>
      </c>
      <c r="C12" s="155" t="s">
        <v>6</v>
      </c>
      <c r="D12" s="154">
        <v>1.2</v>
      </c>
      <c r="E12" s="143">
        <v>1.2</v>
      </c>
    </row>
    <row r="13" spans="1:5" s="161" customFormat="1" ht="28.5" customHeight="1" x14ac:dyDescent="0.25">
      <c r="A13" s="251" t="s">
        <v>281</v>
      </c>
      <c r="B13" s="252"/>
      <c r="C13" s="253"/>
      <c r="D13" s="179">
        <f>SUM(D6:D12)</f>
        <v>2.76</v>
      </c>
      <c r="E13" s="179">
        <f>SUM(E6:E12)</f>
        <v>3.04</v>
      </c>
    </row>
    <row r="14" spans="1:5" s="161" customFormat="1" ht="28.5" customHeight="1" x14ac:dyDescent="0.25">
      <c r="A14" s="193"/>
      <c r="B14" s="193"/>
      <c r="C14" s="193"/>
      <c r="D14" s="194"/>
      <c r="E14" s="194"/>
    </row>
    <row r="15" spans="1:5" s="161" customFormat="1" ht="28.5" customHeight="1" x14ac:dyDescent="0.25">
      <c r="A15" s="193"/>
      <c r="B15" s="193"/>
      <c r="C15" s="193"/>
      <c r="D15" s="194"/>
      <c r="E15" s="194"/>
    </row>
    <row r="16" spans="1:5" s="161" customFormat="1" ht="28.5" customHeight="1" x14ac:dyDescent="0.25">
      <c r="A16" s="193"/>
      <c r="B16" s="193"/>
      <c r="C16" s="193"/>
      <c r="D16" s="194"/>
      <c r="E16" s="194"/>
    </row>
    <row r="17" spans="1:5" s="161" customFormat="1" ht="28.5" customHeight="1" x14ac:dyDescent="0.25">
      <c r="A17" s="193"/>
      <c r="B17" s="193"/>
      <c r="C17" s="193"/>
      <c r="D17" s="194"/>
      <c r="E17" s="194"/>
    </row>
    <row r="18" spans="1:5" s="161" customFormat="1" ht="28.5" customHeight="1" x14ac:dyDescent="0.25">
      <c r="A18" s="193"/>
      <c r="B18" s="193"/>
      <c r="C18" s="193"/>
      <c r="D18" s="194"/>
      <c r="E18" s="194"/>
    </row>
    <row r="19" spans="1:5" s="161" customFormat="1" ht="28.5" customHeight="1" x14ac:dyDescent="0.25">
      <c r="A19" s="193"/>
      <c r="B19" s="193"/>
      <c r="C19" s="193"/>
      <c r="D19" s="194"/>
      <c r="E19" s="194"/>
    </row>
    <row r="20" spans="1:5" s="129" customFormat="1" ht="24" customHeight="1" x14ac:dyDescent="0.25">
      <c r="A20" s="254" t="s">
        <v>95</v>
      </c>
      <c r="B20" s="254"/>
      <c r="C20" s="254"/>
      <c r="D20" s="254"/>
      <c r="E20" s="254"/>
    </row>
    <row r="21" spans="1:5" s="129" customFormat="1" ht="23.1" customHeight="1" x14ac:dyDescent="0.25">
      <c r="A21" s="246" t="s">
        <v>92</v>
      </c>
      <c r="B21" s="246" t="s">
        <v>93</v>
      </c>
      <c r="C21" s="213" t="s">
        <v>0</v>
      </c>
      <c r="D21" s="247" t="s">
        <v>94</v>
      </c>
      <c r="E21" s="247"/>
    </row>
    <row r="22" spans="1:5" s="129" customFormat="1" ht="16.5" customHeight="1" x14ac:dyDescent="0.25">
      <c r="A22" s="246"/>
      <c r="B22" s="246"/>
      <c r="C22" s="214"/>
      <c r="D22" s="143" t="s">
        <v>4</v>
      </c>
      <c r="E22" s="143" t="s">
        <v>3</v>
      </c>
    </row>
    <row r="23" spans="1:5" s="129" customFormat="1" ht="36.75" customHeight="1" x14ac:dyDescent="0.25">
      <c r="A23" s="218" t="s">
        <v>241</v>
      </c>
      <c r="B23" s="181" t="s">
        <v>162</v>
      </c>
      <c r="C23" s="181" t="s">
        <v>101</v>
      </c>
      <c r="D23" s="143">
        <v>0.5</v>
      </c>
      <c r="E23" s="143">
        <v>0.5</v>
      </c>
    </row>
    <row r="24" spans="1:5" s="129" customFormat="1" ht="35.25" customHeight="1" x14ac:dyDescent="0.25">
      <c r="A24" s="219"/>
      <c r="B24" s="141" t="s">
        <v>163</v>
      </c>
      <c r="C24" s="141" t="s">
        <v>102</v>
      </c>
      <c r="D24" s="143">
        <v>0.7</v>
      </c>
      <c r="E24" s="143">
        <v>0.3</v>
      </c>
    </row>
    <row r="25" spans="1:5" s="129" customFormat="1" ht="16.5" customHeight="1" x14ac:dyDescent="0.25">
      <c r="A25" s="219"/>
      <c r="B25" s="229" t="s">
        <v>208</v>
      </c>
      <c r="C25" s="145" t="s">
        <v>7</v>
      </c>
      <c r="D25" s="143">
        <v>0.8</v>
      </c>
      <c r="E25" s="143">
        <v>0</v>
      </c>
    </row>
    <row r="26" spans="1:5" s="129" customFormat="1" ht="16.5" customHeight="1" x14ac:dyDescent="0.25">
      <c r="A26" s="219"/>
      <c r="B26" s="238"/>
      <c r="C26" s="145" t="s">
        <v>184</v>
      </c>
      <c r="D26" s="143">
        <v>0</v>
      </c>
      <c r="E26" s="143">
        <v>0.5</v>
      </c>
    </row>
    <row r="27" spans="1:5" s="129" customFormat="1" ht="16.5" customHeight="1" x14ac:dyDescent="0.25">
      <c r="A27" s="219"/>
      <c r="B27" s="238"/>
      <c r="C27" s="145" t="s">
        <v>205</v>
      </c>
      <c r="D27" s="143">
        <v>0</v>
      </c>
      <c r="E27" s="143">
        <v>0.15</v>
      </c>
    </row>
    <row r="28" spans="1:5" s="129" customFormat="1" ht="16.5" customHeight="1" x14ac:dyDescent="0.25">
      <c r="A28" s="219"/>
      <c r="B28" s="230"/>
      <c r="C28" s="145" t="s">
        <v>206</v>
      </c>
      <c r="D28" s="143">
        <v>0</v>
      </c>
      <c r="E28" s="143">
        <v>0.7</v>
      </c>
    </row>
    <row r="29" spans="1:5" s="129" customFormat="1" ht="16.5" customHeight="1" x14ac:dyDescent="0.25">
      <c r="A29" s="219"/>
      <c r="B29" s="229" t="s">
        <v>209</v>
      </c>
      <c r="C29" s="145" t="s">
        <v>158</v>
      </c>
      <c r="D29" s="166">
        <v>1.5</v>
      </c>
      <c r="E29" s="143">
        <v>0</v>
      </c>
    </row>
    <row r="30" spans="1:5" s="129" customFormat="1" ht="16.5" customHeight="1" x14ac:dyDescent="0.25">
      <c r="A30" s="219"/>
      <c r="B30" s="230"/>
      <c r="C30" s="145" t="s">
        <v>8</v>
      </c>
      <c r="D30" s="166">
        <v>0.3</v>
      </c>
      <c r="E30" s="143">
        <v>0</v>
      </c>
    </row>
    <row r="31" spans="1:5" s="129" customFormat="1" ht="23.1" customHeight="1" x14ac:dyDescent="0.25">
      <c r="A31" s="219"/>
      <c r="B31" s="229" t="s">
        <v>210</v>
      </c>
      <c r="C31" s="145" t="s">
        <v>304</v>
      </c>
      <c r="D31" s="166">
        <v>1.1000000000000001</v>
      </c>
      <c r="E31" s="143">
        <v>0</v>
      </c>
    </row>
    <row r="32" spans="1:5" s="129" customFormat="1" ht="19.5" customHeight="1" x14ac:dyDescent="0.25">
      <c r="A32" s="219"/>
      <c r="B32" s="238"/>
      <c r="C32" s="145" t="s">
        <v>303</v>
      </c>
      <c r="D32" s="143">
        <v>0</v>
      </c>
      <c r="E32" s="143">
        <v>3</v>
      </c>
    </row>
    <row r="33" spans="1:5" s="129" customFormat="1" ht="19.5" customHeight="1" x14ac:dyDescent="0.25">
      <c r="A33" s="219"/>
      <c r="B33" s="238"/>
      <c r="C33" s="145" t="s">
        <v>302</v>
      </c>
      <c r="D33" s="143">
        <v>0</v>
      </c>
      <c r="E33" s="143">
        <v>1</v>
      </c>
    </row>
    <row r="34" spans="1:5" s="129" customFormat="1" ht="19.5" customHeight="1" x14ac:dyDescent="0.25">
      <c r="A34" s="219"/>
      <c r="B34" s="238"/>
      <c r="C34" s="145" t="s">
        <v>301</v>
      </c>
      <c r="D34" s="143">
        <v>0</v>
      </c>
      <c r="E34" s="143">
        <v>0.8</v>
      </c>
    </row>
    <row r="35" spans="1:5" s="129" customFormat="1" ht="19.5" customHeight="1" x14ac:dyDescent="0.25">
      <c r="A35" s="219"/>
      <c r="B35" s="238"/>
      <c r="C35" s="165" t="s">
        <v>300</v>
      </c>
      <c r="D35" s="143">
        <v>0</v>
      </c>
      <c r="E35" s="143">
        <v>1.4</v>
      </c>
    </row>
    <row r="36" spans="1:5" s="129" customFormat="1" ht="29.25" customHeight="1" x14ac:dyDescent="0.25">
      <c r="A36" s="219"/>
      <c r="B36" s="230"/>
      <c r="C36" s="132" t="s">
        <v>299</v>
      </c>
      <c r="D36" s="143">
        <v>0</v>
      </c>
      <c r="E36" s="143">
        <v>0.55000000000000004</v>
      </c>
    </row>
    <row r="37" spans="1:5" s="129" customFormat="1" ht="23.1" customHeight="1" x14ac:dyDescent="0.25">
      <c r="A37" s="219"/>
      <c r="B37" s="229" t="s">
        <v>211</v>
      </c>
      <c r="C37" s="153" t="s">
        <v>298</v>
      </c>
      <c r="D37" s="166">
        <v>0</v>
      </c>
      <c r="E37" s="143">
        <v>1.2</v>
      </c>
    </row>
    <row r="38" spans="1:5" s="129" customFormat="1" ht="23.1" customHeight="1" x14ac:dyDescent="0.25">
      <c r="A38" s="219"/>
      <c r="B38" s="238"/>
      <c r="C38" s="145" t="s">
        <v>297</v>
      </c>
      <c r="D38" s="143">
        <v>0.5</v>
      </c>
      <c r="E38" s="143">
        <v>0</v>
      </c>
    </row>
    <row r="39" spans="1:5" s="129" customFormat="1" ht="23.1" customHeight="1" x14ac:dyDescent="0.25">
      <c r="A39" s="219"/>
      <c r="B39" s="230"/>
      <c r="C39" s="182" t="s">
        <v>296</v>
      </c>
      <c r="D39" s="143">
        <v>1.5</v>
      </c>
      <c r="E39" s="143">
        <v>0</v>
      </c>
    </row>
    <row r="40" spans="1:5" s="129" customFormat="1" ht="30" x14ac:dyDescent="0.25">
      <c r="A40" s="219"/>
      <c r="B40" s="149" t="s">
        <v>164</v>
      </c>
      <c r="C40" s="149" t="s">
        <v>305</v>
      </c>
      <c r="D40" s="143">
        <v>0.2</v>
      </c>
      <c r="E40" s="143">
        <v>0.2</v>
      </c>
    </row>
    <row r="41" spans="1:5" s="129" customFormat="1" ht="30" x14ac:dyDescent="0.25">
      <c r="A41" s="220"/>
      <c r="B41" s="149" t="s">
        <v>165</v>
      </c>
      <c r="C41" s="145" t="s">
        <v>295</v>
      </c>
      <c r="D41" s="143">
        <v>0.04</v>
      </c>
      <c r="E41" s="143">
        <v>0.01</v>
      </c>
    </row>
    <row r="42" spans="1:5" s="129" customFormat="1" ht="45" x14ac:dyDescent="0.25">
      <c r="A42" s="162" t="s">
        <v>243</v>
      </c>
      <c r="B42" s="141" t="s">
        <v>242</v>
      </c>
      <c r="C42" s="145" t="s">
        <v>14</v>
      </c>
      <c r="D42" s="143">
        <v>8.6999999999999993</v>
      </c>
      <c r="E42" s="143">
        <v>8.6999999999999993</v>
      </c>
    </row>
    <row r="43" spans="1:5" s="129" customFormat="1" ht="45" x14ac:dyDescent="0.25">
      <c r="A43" s="165" t="s">
        <v>244</v>
      </c>
      <c r="B43" s="141" t="s">
        <v>166</v>
      </c>
      <c r="C43" s="145" t="s">
        <v>15</v>
      </c>
      <c r="D43" s="143">
        <v>0.13</v>
      </c>
      <c r="E43" s="143">
        <v>0.12</v>
      </c>
    </row>
    <row r="44" spans="1:5" s="190" customFormat="1" ht="24.95" customHeight="1" x14ac:dyDescent="0.25">
      <c r="A44" s="251" t="s">
        <v>307</v>
      </c>
      <c r="B44" s="252"/>
      <c r="C44" s="253"/>
      <c r="D44" s="183">
        <f>SUM(D23:D43)</f>
        <v>15.97</v>
      </c>
      <c r="E44" s="183">
        <f>SUM(E23:E43)</f>
        <v>19.13</v>
      </c>
    </row>
    <row r="45" spans="1:5" s="129" customFormat="1" ht="15" x14ac:dyDescent="0.25">
      <c r="A45" s="184"/>
      <c r="B45" s="184"/>
      <c r="C45" s="185"/>
      <c r="D45" s="186"/>
      <c r="E45" s="186"/>
    </row>
    <row r="46" spans="1:5" s="129" customFormat="1" ht="18.75" customHeight="1" x14ac:dyDescent="0.25">
      <c r="A46" s="254" t="s">
        <v>283</v>
      </c>
      <c r="B46" s="254"/>
      <c r="C46" s="254"/>
      <c r="D46" s="254"/>
      <c r="E46" s="254"/>
    </row>
    <row r="47" spans="1:5" s="129" customFormat="1" ht="23.1" customHeight="1" x14ac:dyDescent="0.25">
      <c r="A47" s="246" t="s">
        <v>92</v>
      </c>
      <c r="B47" s="246" t="s">
        <v>93</v>
      </c>
      <c r="C47" s="213" t="s">
        <v>0</v>
      </c>
      <c r="D47" s="247" t="s">
        <v>94</v>
      </c>
      <c r="E47" s="247"/>
    </row>
    <row r="48" spans="1:5" s="129" customFormat="1" ht="23.1" customHeight="1" x14ac:dyDescent="0.25">
      <c r="A48" s="246"/>
      <c r="B48" s="246"/>
      <c r="C48" s="217"/>
      <c r="D48" s="204" t="s">
        <v>1</v>
      </c>
      <c r="E48" s="204" t="s">
        <v>2</v>
      </c>
    </row>
    <row r="49" spans="1:7" s="129" customFormat="1" ht="23.1" customHeight="1" x14ac:dyDescent="0.25">
      <c r="A49" s="246"/>
      <c r="B49" s="246"/>
      <c r="C49" s="214"/>
      <c r="D49" s="204" t="s">
        <v>4</v>
      </c>
      <c r="E49" s="204" t="s">
        <v>3</v>
      </c>
    </row>
    <row r="50" spans="1:7" s="129" customFormat="1" ht="52.5" customHeight="1" x14ac:dyDescent="0.25">
      <c r="A50" s="153" t="s">
        <v>168</v>
      </c>
      <c r="B50" s="141" t="s">
        <v>167</v>
      </c>
      <c r="C50" s="145" t="s">
        <v>16</v>
      </c>
      <c r="D50" s="154">
        <v>7.0000000000000007E-2</v>
      </c>
      <c r="E50" s="143">
        <v>0.08</v>
      </c>
    </row>
    <row r="51" spans="1:7" s="129" customFormat="1" ht="54" customHeight="1" x14ac:dyDescent="0.25">
      <c r="A51" s="218" t="s">
        <v>245</v>
      </c>
      <c r="B51" s="141" t="s">
        <v>288</v>
      </c>
      <c r="C51" s="218" t="s">
        <v>289</v>
      </c>
      <c r="D51" s="143">
        <v>0.53</v>
      </c>
      <c r="E51" s="143">
        <v>0.52</v>
      </c>
    </row>
    <row r="52" spans="1:7" s="129" customFormat="1" ht="39" customHeight="1" x14ac:dyDescent="0.25">
      <c r="A52" s="219"/>
      <c r="B52" s="141" t="s">
        <v>290</v>
      </c>
      <c r="C52" s="219"/>
      <c r="D52" s="143">
        <v>0.3</v>
      </c>
      <c r="E52" s="143">
        <v>0.3</v>
      </c>
      <c r="G52" s="129" t="s">
        <v>246</v>
      </c>
    </row>
    <row r="53" spans="1:7" s="190" customFormat="1" ht="24.95" customHeight="1" x14ac:dyDescent="0.25">
      <c r="A53" s="251" t="s">
        <v>307</v>
      </c>
      <c r="B53" s="252"/>
      <c r="C53" s="253"/>
      <c r="D53" s="183">
        <f>SUM(D50:D52)</f>
        <v>0.90000000000000013</v>
      </c>
      <c r="E53" s="183">
        <f>SUM(E50:E52)</f>
        <v>0.89999999999999991</v>
      </c>
    </row>
    <row r="54" spans="1:7" s="129" customFormat="1" ht="15" x14ac:dyDescent="0.25">
      <c r="A54" s="185"/>
      <c r="B54" s="187"/>
      <c r="C54" s="185"/>
      <c r="D54" s="186"/>
      <c r="E54" s="186"/>
    </row>
    <row r="55" spans="1:7" s="129" customFormat="1" ht="18.75" customHeight="1" x14ac:dyDescent="0.25">
      <c r="A55" s="260" t="s">
        <v>284</v>
      </c>
      <c r="B55" s="260"/>
      <c r="C55" s="260"/>
      <c r="D55" s="260"/>
      <c r="E55" s="260"/>
    </row>
    <row r="56" spans="1:7" s="129" customFormat="1" ht="23.1" customHeight="1" x14ac:dyDescent="0.25">
      <c r="A56" s="246" t="s">
        <v>92</v>
      </c>
      <c r="B56" s="246" t="s">
        <v>93</v>
      </c>
      <c r="C56" s="213" t="s">
        <v>0</v>
      </c>
      <c r="D56" s="247" t="s">
        <v>94</v>
      </c>
      <c r="E56" s="247"/>
    </row>
    <row r="57" spans="1:7" s="129" customFormat="1" ht="23.1" customHeight="1" x14ac:dyDescent="0.25">
      <c r="A57" s="246"/>
      <c r="B57" s="246"/>
      <c r="C57" s="217"/>
      <c r="D57" s="204" t="s">
        <v>1</v>
      </c>
      <c r="E57" s="204" t="s">
        <v>2</v>
      </c>
    </row>
    <row r="58" spans="1:7" s="129" customFormat="1" ht="23.1" customHeight="1" x14ac:dyDescent="0.25">
      <c r="A58" s="246"/>
      <c r="B58" s="246"/>
      <c r="C58" s="214"/>
      <c r="D58" s="204" t="s">
        <v>4</v>
      </c>
      <c r="E58" s="204" t="s">
        <v>3</v>
      </c>
    </row>
    <row r="59" spans="1:7" s="129" customFormat="1" ht="59.25" customHeight="1" x14ac:dyDescent="0.25">
      <c r="A59" s="218" t="s">
        <v>170</v>
      </c>
      <c r="B59" s="141" t="s">
        <v>171</v>
      </c>
      <c r="C59" s="145" t="s">
        <v>17</v>
      </c>
      <c r="D59" s="143">
        <v>0.15</v>
      </c>
      <c r="E59" s="143">
        <v>0.15</v>
      </c>
    </row>
    <row r="60" spans="1:7" s="129" customFormat="1" ht="42" customHeight="1" x14ac:dyDescent="0.25">
      <c r="A60" s="220"/>
      <c r="B60" s="141" t="s">
        <v>169</v>
      </c>
      <c r="C60" s="145" t="s">
        <v>18</v>
      </c>
      <c r="D60" s="143">
        <v>0.1</v>
      </c>
      <c r="E60" s="143">
        <v>0.1</v>
      </c>
    </row>
    <row r="61" spans="1:7" s="129" customFormat="1" ht="54" customHeight="1" x14ac:dyDescent="0.25">
      <c r="A61" s="162" t="s">
        <v>213</v>
      </c>
      <c r="B61" s="141" t="s">
        <v>212</v>
      </c>
      <c r="C61" s="145" t="s">
        <v>19</v>
      </c>
      <c r="D61" s="143">
        <v>0</v>
      </c>
      <c r="E61" s="143">
        <v>1.8</v>
      </c>
    </row>
    <row r="62" spans="1:7" s="190" customFormat="1" ht="24.95" customHeight="1" x14ac:dyDescent="0.25">
      <c r="A62" s="251" t="s">
        <v>308</v>
      </c>
      <c r="B62" s="252"/>
      <c r="C62" s="253"/>
      <c r="D62" s="183">
        <f>SUM(D59:D61)</f>
        <v>0.25</v>
      </c>
      <c r="E62" s="183">
        <f>SUM(E59:E61)</f>
        <v>2.0499999999999998</v>
      </c>
    </row>
    <row r="63" spans="1:7" s="129" customFormat="1" ht="20.25" customHeight="1" x14ac:dyDescent="0.25">
      <c r="A63" s="251" t="s">
        <v>285</v>
      </c>
      <c r="B63" s="252"/>
      <c r="C63" s="253"/>
      <c r="D63" s="143">
        <f>D13+D44+D53+D62</f>
        <v>19.88</v>
      </c>
      <c r="E63" s="143">
        <f>E13+E44+E53+E62</f>
        <v>25.119999999999997</v>
      </c>
    </row>
    <row r="64" spans="1:7" s="129" customFormat="1" ht="20.25" customHeight="1" x14ac:dyDescent="0.25">
      <c r="A64" s="251" t="s">
        <v>306</v>
      </c>
      <c r="B64" s="252"/>
      <c r="C64" s="253"/>
      <c r="D64" s="261">
        <f>D63+E63</f>
        <v>45</v>
      </c>
      <c r="E64" s="262"/>
    </row>
    <row r="65" spans="1:5" s="129" customFormat="1" ht="15" x14ac:dyDescent="0.25">
      <c r="A65" s="188"/>
      <c r="B65" s="187"/>
      <c r="C65" s="188"/>
      <c r="D65" s="186"/>
      <c r="E65" s="186"/>
    </row>
    <row r="66" spans="1:5" s="129" customFormat="1" ht="15" x14ac:dyDescent="0.25">
      <c r="A66" s="188"/>
      <c r="B66" s="189"/>
      <c r="C66" s="188"/>
      <c r="D66" s="186"/>
      <c r="E66" s="186"/>
    </row>
    <row r="67" spans="1:5" s="129" customFormat="1" ht="15" x14ac:dyDescent="0.25">
      <c r="A67" s="188"/>
      <c r="B67" s="191"/>
      <c r="C67" s="188"/>
      <c r="D67" s="186"/>
      <c r="E67" s="186"/>
    </row>
    <row r="68" spans="1:5" x14ac:dyDescent="0.25">
      <c r="A68" s="259"/>
      <c r="B68" s="168"/>
      <c r="C68" s="170"/>
      <c r="D68" s="180"/>
      <c r="E68" s="180"/>
    </row>
    <row r="69" spans="1:5" x14ac:dyDescent="0.25">
      <c r="A69" s="259"/>
      <c r="B69" s="168"/>
      <c r="C69" s="170"/>
      <c r="D69" s="180"/>
      <c r="E69" s="180"/>
    </row>
    <row r="70" spans="1:5" x14ac:dyDescent="0.25">
      <c r="A70" s="259"/>
      <c r="B70" s="169"/>
      <c r="C70" s="170"/>
      <c r="D70" s="180"/>
      <c r="E70" s="180"/>
    </row>
    <row r="71" spans="1:5" x14ac:dyDescent="0.25">
      <c r="A71" s="259"/>
      <c r="B71" s="169"/>
      <c r="C71" s="170"/>
      <c r="D71" s="180"/>
      <c r="E71" s="180"/>
    </row>
    <row r="72" spans="1:5" x14ac:dyDescent="0.25">
      <c r="A72" s="259"/>
      <c r="B72" s="169"/>
      <c r="C72" s="170"/>
      <c r="D72" s="180"/>
      <c r="E72" s="180"/>
    </row>
    <row r="73" spans="1:5" x14ac:dyDescent="0.25">
      <c r="A73" s="259"/>
      <c r="B73" s="169"/>
      <c r="C73" s="170"/>
      <c r="D73" s="180"/>
      <c r="E73" s="180"/>
    </row>
    <row r="74" spans="1:5" x14ac:dyDescent="0.25">
      <c r="A74" s="259"/>
      <c r="B74" s="169"/>
      <c r="C74" s="170"/>
      <c r="D74" s="180"/>
      <c r="E74" s="180"/>
    </row>
    <row r="75" spans="1:5" x14ac:dyDescent="0.25">
      <c r="A75" s="259"/>
      <c r="B75" s="169"/>
      <c r="C75" s="170"/>
      <c r="D75" s="180"/>
      <c r="E75" s="180"/>
    </row>
    <row r="76" spans="1:5" x14ac:dyDescent="0.25">
      <c r="A76" s="259"/>
      <c r="B76" s="169"/>
      <c r="C76" s="170"/>
      <c r="D76" s="180"/>
      <c r="E76" s="180"/>
    </row>
    <row r="77" spans="1:5" x14ac:dyDescent="0.25">
      <c r="A77" s="168"/>
      <c r="B77" s="169"/>
      <c r="C77" s="170"/>
      <c r="D77" s="180"/>
      <c r="E77" s="180"/>
    </row>
    <row r="78" spans="1:5" x14ac:dyDescent="0.25">
      <c r="A78" s="168"/>
      <c r="B78" s="169"/>
      <c r="C78" s="170"/>
      <c r="D78" s="180"/>
      <c r="E78" s="180"/>
    </row>
    <row r="79" spans="1:5" x14ac:dyDescent="0.25">
      <c r="A79" s="192"/>
      <c r="B79" s="170"/>
      <c r="C79" s="170"/>
      <c r="D79" s="180"/>
      <c r="E79" s="180"/>
    </row>
  </sheetData>
  <mergeCells count="43">
    <mergeCell ref="A63:C63"/>
    <mergeCell ref="D64:E64"/>
    <mergeCell ref="A64:C64"/>
    <mergeCell ref="A23:A41"/>
    <mergeCell ref="A44:C44"/>
    <mergeCell ref="A46:E46"/>
    <mergeCell ref="B47:B49"/>
    <mergeCell ref="B29:B30"/>
    <mergeCell ref="B25:B28"/>
    <mergeCell ref="B31:B36"/>
    <mergeCell ref="B37:B39"/>
    <mergeCell ref="A74:A76"/>
    <mergeCell ref="A59:A60"/>
    <mergeCell ref="A68:A69"/>
    <mergeCell ref="A51:A52"/>
    <mergeCell ref="C47:C49"/>
    <mergeCell ref="C51:C52"/>
    <mergeCell ref="A55:E55"/>
    <mergeCell ref="A56:A58"/>
    <mergeCell ref="B56:B58"/>
    <mergeCell ref="C56:C58"/>
    <mergeCell ref="D56:E56"/>
    <mergeCell ref="A53:C53"/>
    <mergeCell ref="A62:C62"/>
    <mergeCell ref="A47:A49"/>
    <mergeCell ref="A70:A73"/>
    <mergeCell ref="D47:E47"/>
    <mergeCell ref="A2:E2"/>
    <mergeCell ref="A21:A22"/>
    <mergeCell ref="B21:B22"/>
    <mergeCell ref="C21:C22"/>
    <mergeCell ref="D21:E21"/>
    <mergeCell ref="E6:E8"/>
    <mergeCell ref="B6:B8"/>
    <mergeCell ref="D6:D8"/>
    <mergeCell ref="A13:C13"/>
    <mergeCell ref="A20:E20"/>
    <mergeCell ref="A6:A11"/>
    <mergeCell ref="A3:E3"/>
    <mergeCell ref="A4:A5"/>
    <mergeCell ref="B4:B5"/>
    <mergeCell ref="D4:E4"/>
    <mergeCell ref="C4:C5"/>
  </mergeCells>
  <pageMargins left="1" right="1" top="0.5" bottom="0.1" header="0.31496062992126" footer="0.31496062992126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20"/>
  <sheetViews>
    <sheetView tabSelected="1" topLeftCell="A5" workbookViewId="0">
      <selection activeCell="F17" sqref="F17"/>
    </sheetView>
  </sheetViews>
  <sheetFormatPr defaultRowHeight="15" x14ac:dyDescent="0.25"/>
  <cols>
    <col min="1" max="1" width="32.42578125" style="287" customWidth="1"/>
    <col min="2" max="2" width="13.7109375" style="287" customWidth="1"/>
    <col min="3" max="9" width="12.7109375" style="313" customWidth="1"/>
    <col min="10" max="10" width="14.85546875" style="287" customWidth="1"/>
    <col min="11" max="11" width="14.5703125" style="287" customWidth="1"/>
    <col min="12" max="12" width="14.42578125" style="287" customWidth="1"/>
    <col min="13" max="256" width="9.140625" style="287"/>
    <col min="257" max="257" width="32.42578125" style="287" customWidth="1"/>
    <col min="258" max="258" width="13.7109375" style="287" customWidth="1"/>
    <col min="259" max="259" width="11.7109375" style="287" customWidth="1"/>
    <col min="260" max="261" width="13" style="287" customWidth="1"/>
    <col min="262" max="264" width="12.42578125" style="287" customWidth="1"/>
    <col min="265" max="265" width="13" style="287" customWidth="1"/>
    <col min="266" max="266" width="14.85546875" style="287" customWidth="1"/>
    <col min="267" max="267" width="14.5703125" style="287" customWidth="1"/>
    <col min="268" max="268" width="14.42578125" style="287" customWidth="1"/>
    <col min="269" max="512" width="9.140625" style="287"/>
    <col min="513" max="513" width="32.42578125" style="287" customWidth="1"/>
    <col min="514" max="514" width="13.7109375" style="287" customWidth="1"/>
    <col min="515" max="515" width="11.7109375" style="287" customWidth="1"/>
    <col min="516" max="517" width="13" style="287" customWidth="1"/>
    <col min="518" max="520" width="12.42578125" style="287" customWidth="1"/>
    <col min="521" max="521" width="13" style="287" customWidth="1"/>
    <col min="522" max="522" width="14.85546875" style="287" customWidth="1"/>
    <col min="523" max="523" width="14.5703125" style="287" customWidth="1"/>
    <col min="524" max="524" width="14.42578125" style="287" customWidth="1"/>
    <col min="525" max="768" width="9.140625" style="287"/>
    <col min="769" max="769" width="32.42578125" style="287" customWidth="1"/>
    <col min="770" max="770" width="13.7109375" style="287" customWidth="1"/>
    <col min="771" max="771" width="11.7109375" style="287" customWidth="1"/>
    <col min="772" max="773" width="13" style="287" customWidth="1"/>
    <col min="774" max="776" width="12.42578125" style="287" customWidth="1"/>
    <col min="777" max="777" width="13" style="287" customWidth="1"/>
    <col min="778" max="778" width="14.85546875" style="287" customWidth="1"/>
    <col min="779" max="779" width="14.5703125" style="287" customWidth="1"/>
    <col min="780" max="780" width="14.42578125" style="287" customWidth="1"/>
    <col min="781" max="1024" width="9.140625" style="287"/>
    <col min="1025" max="1025" width="32.42578125" style="287" customWidth="1"/>
    <col min="1026" max="1026" width="13.7109375" style="287" customWidth="1"/>
    <col min="1027" max="1027" width="11.7109375" style="287" customWidth="1"/>
    <col min="1028" max="1029" width="13" style="287" customWidth="1"/>
    <col min="1030" max="1032" width="12.42578125" style="287" customWidth="1"/>
    <col min="1033" max="1033" width="13" style="287" customWidth="1"/>
    <col min="1034" max="1034" width="14.85546875" style="287" customWidth="1"/>
    <col min="1035" max="1035" width="14.5703125" style="287" customWidth="1"/>
    <col min="1036" max="1036" width="14.42578125" style="287" customWidth="1"/>
    <col min="1037" max="1280" width="9.140625" style="287"/>
    <col min="1281" max="1281" width="32.42578125" style="287" customWidth="1"/>
    <col min="1282" max="1282" width="13.7109375" style="287" customWidth="1"/>
    <col min="1283" max="1283" width="11.7109375" style="287" customWidth="1"/>
    <col min="1284" max="1285" width="13" style="287" customWidth="1"/>
    <col min="1286" max="1288" width="12.42578125" style="287" customWidth="1"/>
    <col min="1289" max="1289" width="13" style="287" customWidth="1"/>
    <col min="1290" max="1290" width="14.85546875" style="287" customWidth="1"/>
    <col min="1291" max="1291" width="14.5703125" style="287" customWidth="1"/>
    <col min="1292" max="1292" width="14.42578125" style="287" customWidth="1"/>
    <col min="1293" max="1536" width="9.140625" style="287"/>
    <col min="1537" max="1537" width="32.42578125" style="287" customWidth="1"/>
    <col min="1538" max="1538" width="13.7109375" style="287" customWidth="1"/>
    <col min="1539" max="1539" width="11.7109375" style="287" customWidth="1"/>
    <col min="1540" max="1541" width="13" style="287" customWidth="1"/>
    <col min="1542" max="1544" width="12.42578125" style="287" customWidth="1"/>
    <col min="1545" max="1545" width="13" style="287" customWidth="1"/>
    <col min="1546" max="1546" width="14.85546875" style="287" customWidth="1"/>
    <col min="1547" max="1547" width="14.5703125" style="287" customWidth="1"/>
    <col min="1548" max="1548" width="14.42578125" style="287" customWidth="1"/>
    <col min="1549" max="1792" width="9.140625" style="287"/>
    <col min="1793" max="1793" width="32.42578125" style="287" customWidth="1"/>
    <col min="1794" max="1794" width="13.7109375" style="287" customWidth="1"/>
    <col min="1795" max="1795" width="11.7109375" style="287" customWidth="1"/>
    <col min="1796" max="1797" width="13" style="287" customWidth="1"/>
    <col min="1798" max="1800" width="12.42578125" style="287" customWidth="1"/>
    <col min="1801" max="1801" width="13" style="287" customWidth="1"/>
    <col min="1802" max="1802" width="14.85546875" style="287" customWidth="1"/>
    <col min="1803" max="1803" width="14.5703125" style="287" customWidth="1"/>
    <col min="1804" max="1804" width="14.42578125" style="287" customWidth="1"/>
    <col min="1805" max="2048" width="9.140625" style="287"/>
    <col min="2049" max="2049" width="32.42578125" style="287" customWidth="1"/>
    <col min="2050" max="2050" width="13.7109375" style="287" customWidth="1"/>
    <col min="2051" max="2051" width="11.7109375" style="287" customWidth="1"/>
    <col min="2052" max="2053" width="13" style="287" customWidth="1"/>
    <col min="2054" max="2056" width="12.42578125" style="287" customWidth="1"/>
    <col min="2057" max="2057" width="13" style="287" customWidth="1"/>
    <col min="2058" max="2058" width="14.85546875" style="287" customWidth="1"/>
    <col min="2059" max="2059" width="14.5703125" style="287" customWidth="1"/>
    <col min="2060" max="2060" width="14.42578125" style="287" customWidth="1"/>
    <col min="2061" max="2304" width="9.140625" style="287"/>
    <col min="2305" max="2305" width="32.42578125" style="287" customWidth="1"/>
    <col min="2306" max="2306" width="13.7109375" style="287" customWidth="1"/>
    <col min="2307" max="2307" width="11.7109375" style="287" customWidth="1"/>
    <col min="2308" max="2309" width="13" style="287" customWidth="1"/>
    <col min="2310" max="2312" width="12.42578125" style="287" customWidth="1"/>
    <col min="2313" max="2313" width="13" style="287" customWidth="1"/>
    <col min="2314" max="2314" width="14.85546875" style="287" customWidth="1"/>
    <col min="2315" max="2315" width="14.5703125" style="287" customWidth="1"/>
    <col min="2316" max="2316" width="14.42578125" style="287" customWidth="1"/>
    <col min="2317" max="2560" width="9.140625" style="287"/>
    <col min="2561" max="2561" width="32.42578125" style="287" customWidth="1"/>
    <col min="2562" max="2562" width="13.7109375" style="287" customWidth="1"/>
    <col min="2563" max="2563" width="11.7109375" style="287" customWidth="1"/>
    <col min="2564" max="2565" width="13" style="287" customWidth="1"/>
    <col min="2566" max="2568" width="12.42578125" style="287" customWidth="1"/>
    <col min="2569" max="2569" width="13" style="287" customWidth="1"/>
    <col min="2570" max="2570" width="14.85546875" style="287" customWidth="1"/>
    <col min="2571" max="2571" width="14.5703125" style="287" customWidth="1"/>
    <col min="2572" max="2572" width="14.42578125" style="287" customWidth="1"/>
    <col min="2573" max="2816" width="9.140625" style="287"/>
    <col min="2817" max="2817" width="32.42578125" style="287" customWidth="1"/>
    <col min="2818" max="2818" width="13.7109375" style="287" customWidth="1"/>
    <col min="2819" max="2819" width="11.7109375" style="287" customWidth="1"/>
    <col min="2820" max="2821" width="13" style="287" customWidth="1"/>
    <col min="2822" max="2824" width="12.42578125" style="287" customWidth="1"/>
    <col min="2825" max="2825" width="13" style="287" customWidth="1"/>
    <col min="2826" max="2826" width="14.85546875" style="287" customWidth="1"/>
    <col min="2827" max="2827" width="14.5703125" style="287" customWidth="1"/>
    <col min="2828" max="2828" width="14.42578125" style="287" customWidth="1"/>
    <col min="2829" max="3072" width="9.140625" style="287"/>
    <col min="3073" max="3073" width="32.42578125" style="287" customWidth="1"/>
    <col min="3074" max="3074" width="13.7109375" style="287" customWidth="1"/>
    <col min="3075" max="3075" width="11.7109375" style="287" customWidth="1"/>
    <col min="3076" max="3077" width="13" style="287" customWidth="1"/>
    <col min="3078" max="3080" width="12.42578125" style="287" customWidth="1"/>
    <col min="3081" max="3081" width="13" style="287" customWidth="1"/>
    <col min="3082" max="3082" width="14.85546875" style="287" customWidth="1"/>
    <col min="3083" max="3083" width="14.5703125" style="287" customWidth="1"/>
    <col min="3084" max="3084" width="14.42578125" style="287" customWidth="1"/>
    <col min="3085" max="3328" width="9.140625" style="287"/>
    <col min="3329" max="3329" width="32.42578125" style="287" customWidth="1"/>
    <col min="3330" max="3330" width="13.7109375" style="287" customWidth="1"/>
    <col min="3331" max="3331" width="11.7109375" style="287" customWidth="1"/>
    <col min="3332" max="3333" width="13" style="287" customWidth="1"/>
    <col min="3334" max="3336" width="12.42578125" style="287" customWidth="1"/>
    <col min="3337" max="3337" width="13" style="287" customWidth="1"/>
    <col min="3338" max="3338" width="14.85546875" style="287" customWidth="1"/>
    <col min="3339" max="3339" width="14.5703125" style="287" customWidth="1"/>
    <col min="3340" max="3340" width="14.42578125" style="287" customWidth="1"/>
    <col min="3341" max="3584" width="9.140625" style="287"/>
    <col min="3585" max="3585" width="32.42578125" style="287" customWidth="1"/>
    <col min="3586" max="3586" width="13.7109375" style="287" customWidth="1"/>
    <col min="3587" max="3587" width="11.7109375" style="287" customWidth="1"/>
    <col min="3588" max="3589" width="13" style="287" customWidth="1"/>
    <col min="3590" max="3592" width="12.42578125" style="287" customWidth="1"/>
    <col min="3593" max="3593" width="13" style="287" customWidth="1"/>
    <col min="3594" max="3594" width="14.85546875" style="287" customWidth="1"/>
    <col min="3595" max="3595" width="14.5703125" style="287" customWidth="1"/>
    <col min="3596" max="3596" width="14.42578125" style="287" customWidth="1"/>
    <col min="3597" max="3840" width="9.140625" style="287"/>
    <col min="3841" max="3841" width="32.42578125" style="287" customWidth="1"/>
    <col min="3842" max="3842" width="13.7109375" style="287" customWidth="1"/>
    <col min="3843" max="3843" width="11.7109375" style="287" customWidth="1"/>
    <col min="3844" max="3845" width="13" style="287" customWidth="1"/>
    <col min="3846" max="3848" width="12.42578125" style="287" customWidth="1"/>
    <col min="3849" max="3849" width="13" style="287" customWidth="1"/>
    <col min="3850" max="3850" width="14.85546875" style="287" customWidth="1"/>
    <col min="3851" max="3851" width="14.5703125" style="287" customWidth="1"/>
    <col min="3852" max="3852" width="14.42578125" style="287" customWidth="1"/>
    <col min="3853" max="4096" width="9.140625" style="287"/>
    <col min="4097" max="4097" width="32.42578125" style="287" customWidth="1"/>
    <col min="4098" max="4098" width="13.7109375" style="287" customWidth="1"/>
    <col min="4099" max="4099" width="11.7109375" style="287" customWidth="1"/>
    <col min="4100" max="4101" width="13" style="287" customWidth="1"/>
    <col min="4102" max="4104" width="12.42578125" style="287" customWidth="1"/>
    <col min="4105" max="4105" width="13" style="287" customWidth="1"/>
    <col min="4106" max="4106" width="14.85546875" style="287" customWidth="1"/>
    <col min="4107" max="4107" width="14.5703125" style="287" customWidth="1"/>
    <col min="4108" max="4108" width="14.42578125" style="287" customWidth="1"/>
    <col min="4109" max="4352" width="9.140625" style="287"/>
    <col min="4353" max="4353" width="32.42578125" style="287" customWidth="1"/>
    <col min="4354" max="4354" width="13.7109375" style="287" customWidth="1"/>
    <col min="4355" max="4355" width="11.7109375" style="287" customWidth="1"/>
    <col min="4356" max="4357" width="13" style="287" customWidth="1"/>
    <col min="4358" max="4360" width="12.42578125" style="287" customWidth="1"/>
    <col min="4361" max="4361" width="13" style="287" customWidth="1"/>
    <col min="4362" max="4362" width="14.85546875" style="287" customWidth="1"/>
    <col min="4363" max="4363" width="14.5703125" style="287" customWidth="1"/>
    <col min="4364" max="4364" width="14.42578125" style="287" customWidth="1"/>
    <col min="4365" max="4608" width="9.140625" style="287"/>
    <col min="4609" max="4609" width="32.42578125" style="287" customWidth="1"/>
    <col min="4610" max="4610" width="13.7109375" style="287" customWidth="1"/>
    <col min="4611" max="4611" width="11.7109375" style="287" customWidth="1"/>
    <col min="4612" max="4613" width="13" style="287" customWidth="1"/>
    <col min="4614" max="4616" width="12.42578125" style="287" customWidth="1"/>
    <col min="4617" max="4617" width="13" style="287" customWidth="1"/>
    <col min="4618" max="4618" width="14.85546875" style="287" customWidth="1"/>
    <col min="4619" max="4619" width="14.5703125" style="287" customWidth="1"/>
    <col min="4620" max="4620" width="14.42578125" style="287" customWidth="1"/>
    <col min="4621" max="4864" width="9.140625" style="287"/>
    <col min="4865" max="4865" width="32.42578125" style="287" customWidth="1"/>
    <col min="4866" max="4866" width="13.7109375" style="287" customWidth="1"/>
    <col min="4867" max="4867" width="11.7109375" style="287" customWidth="1"/>
    <col min="4868" max="4869" width="13" style="287" customWidth="1"/>
    <col min="4870" max="4872" width="12.42578125" style="287" customWidth="1"/>
    <col min="4873" max="4873" width="13" style="287" customWidth="1"/>
    <col min="4874" max="4874" width="14.85546875" style="287" customWidth="1"/>
    <col min="4875" max="4875" width="14.5703125" style="287" customWidth="1"/>
    <col min="4876" max="4876" width="14.42578125" style="287" customWidth="1"/>
    <col min="4877" max="5120" width="9.140625" style="287"/>
    <col min="5121" max="5121" width="32.42578125" style="287" customWidth="1"/>
    <col min="5122" max="5122" width="13.7109375" style="287" customWidth="1"/>
    <col min="5123" max="5123" width="11.7109375" style="287" customWidth="1"/>
    <col min="5124" max="5125" width="13" style="287" customWidth="1"/>
    <col min="5126" max="5128" width="12.42578125" style="287" customWidth="1"/>
    <col min="5129" max="5129" width="13" style="287" customWidth="1"/>
    <col min="5130" max="5130" width="14.85546875" style="287" customWidth="1"/>
    <col min="5131" max="5131" width="14.5703125" style="287" customWidth="1"/>
    <col min="5132" max="5132" width="14.42578125" style="287" customWidth="1"/>
    <col min="5133" max="5376" width="9.140625" style="287"/>
    <col min="5377" max="5377" width="32.42578125" style="287" customWidth="1"/>
    <col min="5378" max="5378" width="13.7109375" style="287" customWidth="1"/>
    <col min="5379" max="5379" width="11.7109375" style="287" customWidth="1"/>
    <col min="5380" max="5381" width="13" style="287" customWidth="1"/>
    <col min="5382" max="5384" width="12.42578125" style="287" customWidth="1"/>
    <col min="5385" max="5385" width="13" style="287" customWidth="1"/>
    <col min="5386" max="5386" width="14.85546875" style="287" customWidth="1"/>
    <col min="5387" max="5387" width="14.5703125" style="287" customWidth="1"/>
    <col min="5388" max="5388" width="14.42578125" style="287" customWidth="1"/>
    <col min="5389" max="5632" width="9.140625" style="287"/>
    <col min="5633" max="5633" width="32.42578125" style="287" customWidth="1"/>
    <col min="5634" max="5634" width="13.7109375" style="287" customWidth="1"/>
    <col min="5635" max="5635" width="11.7109375" style="287" customWidth="1"/>
    <col min="5636" max="5637" width="13" style="287" customWidth="1"/>
    <col min="5638" max="5640" width="12.42578125" style="287" customWidth="1"/>
    <col min="5641" max="5641" width="13" style="287" customWidth="1"/>
    <col min="5642" max="5642" width="14.85546875" style="287" customWidth="1"/>
    <col min="5643" max="5643" width="14.5703125" style="287" customWidth="1"/>
    <col min="5644" max="5644" width="14.42578125" style="287" customWidth="1"/>
    <col min="5645" max="5888" width="9.140625" style="287"/>
    <col min="5889" max="5889" width="32.42578125" style="287" customWidth="1"/>
    <col min="5890" max="5890" width="13.7109375" style="287" customWidth="1"/>
    <col min="5891" max="5891" width="11.7109375" style="287" customWidth="1"/>
    <col min="5892" max="5893" width="13" style="287" customWidth="1"/>
    <col min="5894" max="5896" width="12.42578125" style="287" customWidth="1"/>
    <col min="5897" max="5897" width="13" style="287" customWidth="1"/>
    <col min="5898" max="5898" width="14.85546875" style="287" customWidth="1"/>
    <col min="5899" max="5899" width="14.5703125" style="287" customWidth="1"/>
    <col min="5900" max="5900" width="14.42578125" style="287" customWidth="1"/>
    <col min="5901" max="6144" width="9.140625" style="287"/>
    <col min="6145" max="6145" width="32.42578125" style="287" customWidth="1"/>
    <col min="6146" max="6146" width="13.7109375" style="287" customWidth="1"/>
    <col min="6147" max="6147" width="11.7109375" style="287" customWidth="1"/>
    <col min="6148" max="6149" width="13" style="287" customWidth="1"/>
    <col min="6150" max="6152" width="12.42578125" style="287" customWidth="1"/>
    <col min="6153" max="6153" width="13" style="287" customWidth="1"/>
    <col min="6154" max="6154" width="14.85546875" style="287" customWidth="1"/>
    <col min="6155" max="6155" width="14.5703125" style="287" customWidth="1"/>
    <col min="6156" max="6156" width="14.42578125" style="287" customWidth="1"/>
    <col min="6157" max="6400" width="9.140625" style="287"/>
    <col min="6401" max="6401" width="32.42578125" style="287" customWidth="1"/>
    <col min="6402" max="6402" width="13.7109375" style="287" customWidth="1"/>
    <col min="6403" max="6403" width="11.7109375" style="287" customWidth="1"/>
    <col min="6404" max="6405" width="13" style="287" customWidth="1"/>
    <col min="6406" max="6408" width="12.42578125" style="287" customWidth="1"/>
    <col min="6409" max="6409" width="13" style="287" customWidth="1"/>
    <col min="6410" max="6410" width="14.85546875" style="287" customWidth="1"/>
    <col min="6411" max="6411" width="14.5703125" style="287" customWidth="1"/>
    <col min="6412" max="6412" width="14.42578125" style="287" customWidth="1"/>
    <col min="6413" max="6656" width="9.140625" style="287"/>
    <col min="6657" max="6657" width="32.42578125" style="287" customWidth="1"/>
    <col min="6658" max="6658" width="13.7109375" style="287" customWidth="1"/>
    <col min="6659" max="6659" width="11.7109375" style="287" customWidth="1"/>
    <col min="6660" max="6661" width="13" style="287" customWidth="1"/>
    <col min="6662" max="6664" width="12.42578125" style="287" customWidth="1"/>
    <col min="6665" max="6665" width="13" style="287" customWidth="1"/>
    <col min="6666" max="6666" width="14.85546875" style="287" customWidth="1"/>
    <col min="6667" max="6667" width="14.5703125" style="287" customWidth="1"/>
    <col min="6668" max="6668" width="14.42578125" style="287" customWidth="1"/>
    <col min="6669" max="6912" width="9.140625" style="287"/>
    <col min="6913" max="6913" width="32.42578125" style="287" customWidth="1"/>
    <col min="6914" max="6914" width="13.7109375" style="287" customWidth="1"/>
    <col min="6915" max="6915" width="11.7109375" style="287" customWidth="1"/>
    <col min="6916" max="6917" width="13" style="287" customWidth="1"/>
    <col min="6918" max="6920" width="12.42578125" style="287" customWidth="1"/>
    <col min="6921" max="6921" width="13" style="287" customWidth="1"/>
    <col min="6922" max="6922" width="14.85546875" style="287" customWidth="1"/>
    <col min="6923" max="6923" width="14.5703125" style="287" customWidth="1"/>
    <col min="6924" max="6924" width="14.42578125" style="287" customWidth="1"/>
    <col min="6925" max="7168" width="9.140625" style="287"/>
    <col min="7169" max="7169" width="32.42578125" style="287" customWidth="1"/>
    <col min="7170" max="7170" width="13.7109375" style="287" customWidth="1"/>
    <col min="7171" max="7171" width="11.7109375" style="287" customWidth="1"/>
    <col min="7172" max="7173" width="13" style="287" customWidth="1"/>
    <col min="7174" max="7176" width="12.42578125" style="287" customWidth="1"/>
    <col min="7177" max="7177" width="13" style="287" customWidth="1"/>
    <col min="7178" max="7178" width="14.85546875" style="287" customWidth="1"/>
    <col min="7179" max="7179" width="14.5703125" style="287" customWidth="1"/>
    <col min="7180" max="7180" width="14.42578125" style="287" customWidth="1"/>
    <col min="7181" max="7424" width="9.140625" style="287"/>
    <col min="7425" max="7425" width="32.42578125" style="287" customWidth="1"/>
    <col min="7426" max="7426" width="13.7109375" style="287" customWidth="1"/>
    <col min="7427" max="7427" width="11.7109375" style="287" customWidth="1"/>
    <col min="7428" max="7429" width="13" style="287" customWidth="1"/>
    <col min="7430" max="7432" width="12.42578125" style="287" customWidth="1"/>
    <col min="7433" max="7433" width="13" style="287" customWidth="1"/>
    <col min="7434" max="7434" width="14.85546875" style="287" customWidth="1"/>
    <col min="7435" max="7435" width="14.5703125" style="287" customWidth="1"/>
    <col min="7436" max="7436" width="14.42578125" style="287" customWidth="1"/>
    <col min="7437" max="7680" width="9.140625" style="287"/>
    <col min="7681" max="7681" width="32.42578125" style="287" customWidth="1"/>
    <col min="7682" max="7682" width="13.7109375" style="287" customWidth="1"/>
    <col min="7683" max="7683" width="11.7109375" style="287" customWidth="1"/>
    <col min="7684" max="7685" width="13" style="287" customWidth="1"/>
    <col min="7686" max="7688" width="12.42578125" style="287" customWidth="1"/>
    <col min="7689" max="7689" width="13" style="287" customWidth="1"/>
    <col min="7690" max="7690" width="14.85546875" style="287" customWidth="1"/>
    <col min="7691" max="7691" width="14.5703125" style="287" customWidth="1"/>
    <col min="7692" max="7692" width="14.42578125" style="287" customWidth="1"/>
    <col min="7693" max="7936" width="9.140625" style="287"/>
    <col min="7937" max="7937" width="32.42578125" style="287" customWidth="1"/>
    <col min="7938" max="7938" width="13.7109375" style="287" customWidth="1"/>
    <col min="7939" max="7939" width="11.7109375" style="287" customWidth="1"/>
    <col min="7940" max="7941" width="13" style="287" customWidth="1"/>
    <col min="7942" max="7944" width="12.42578125" style="287" customWidth="1"/>
    <col min="7945" max="7945" width="13" style="287" customWidth="1"/>
    <col min="7946" max="7946" width="14.85546875" style="287" customWidth="1"/>
    <col min="7947" max="7947" width="14.5703125" style="287" customWidth="1"/>
    <col min="7948" max="7948" width="14.42578125" style="287" customWidth="1"/>
    <col min="7949" max="8192" width="9.140625" style="287"/>
    <col min="8193" max="8193" width="32.42578125" style="287" customWidth="1"/>
    <col min="8194" max="8194" width="13.7109375" style="287" customWidth="1"/>
    <col min="8195" max="8195" width="11.7109375" style="287" customWidth="1"/>
    <col min="8196" max="8197" width="13" style="287" customWidth="1"/>
    <col min="8198" max="8200" width="12.42578125" style="287" customWidth="1"/>
    <col min="8201" max="8201" width="13" style="287" customWidth="1"/>
    <col min="8202" max="8202" width="14.85546875" style="287" customWidth="1"/>
    <col min="8203" max="8203" width="14.5703125" style="287" customWidth="1"/>
    <col min="8204" max="8204" width="14.42578125" style="287" customWidth="1"/>
    <col min="8205" max="8448" width="9.140625" style="287"/>
    <col min="8449" max="8449" width="32.42578125" style="287" customWidth="1"/>
    <col min="8450" max="8450" width="13.7109375" style="287" customWidth="1"/>
    <col min="8451" max="8451" width="11.7109375" style="287" customWidth="1"/>
    <col min="8452" max="8453" width="13" style="287" customWidth="1"/>
    <col min="8454" max="8456" width="12.42578125" style="287" customWidth="1"/>
    <col min="8457" max="8457" width="13" style="287" customWidth="1"/>
    <col min="8458" max="8458" width="14.85546875" style="287" customWidth="1"/>
    <col min="8459" max="8459" width="14.5703125" style="287" customWidth="1"/>
    <col min="8460" max="8460" width="14.42578125" style="287" customWidth="1"/>
    <col min="8461" max="8704" width="9.140625" style="287"/>
    <col min="8705" max="8705" width="32.42578125" style="287" customWidth="1"/>
    <col min="8706" max="8706" width="13.7109375" style="287" customWidth="1"/>
    <col min="8707" max="8707" width="11.7109375" style="287" customWidth="1"/>
    <col min="8708" max="8709" width="13" style="287" customWidth="1"/>
    <col min="8710" max="8712" width="12.42578125" style="287" customWidth="1"/>
    <col min="8713" max="8713" width="13" style="287" customWidth="1"/>
    <col min="8714" max="8714" width="14.85546875" style="287" customWidth="1"/>
    <col min="8715" max="8715" width="14.5703125" style="287" customWidth="1"/>
    <col min="8716" max="8716" width="14.42578125" style="287" customWidth="1"/>
    <col min="8717" max="8960" width="9.140625" style="287"/>
    <col min="8961" max="8961" width="32.42578125" style="287" customWidth="1"/>
    <col min="8962" max="8962" width="13.7109375" style="287" customWidth="1"/>
    <col min="8963" max="8963" width="11.7109375" style="287" customWidth="1"/>
    <col min="8964" max="8965" width="13" style="287" customWidth="1"/>
    <col min="8966" max="8968" width="12.42578125" style="287" customWidth="1"/>
    <col min="8969" max="8969" width="13" style="287" customWidth="1"/>
    <col min="8970" max="8970" width="14.85546875" style="287" customWidth="1"/>
    <col min="8971" max="8971" width="14.5703125" style="287" customWidth="1"/>
    <col min="8972" max="8972" width="14.42578125" style="287" customWidth="1"/>
    <col min="8973" max="9216" width="9.140625" style="287"/>
    <col min="9217" max="9217" width="32.42578125" style="287" customWidth="1"/>
    <col min="9218" max="9218" width="13.7109375" style="287" customWidth="1"/>
    <col min="9219" max="9219" width="11.7109375" style="287" customWidth="1"/>
    <col min="9220" max="9221" width="13" style="287" customWidth="1"/>
    <col min="9222" max="9224" width="12.42578125" style="287" customWidth="1"/>
    <col min="9225" max="9225" width="13" style="287" customWidth="1"/>
    <col min="9226" max="9226" width="14.85546875" style="287" customWidth="1"/>
    <col min="9227" max="9227" width="14.5703125" style="287" customWidth="1"/>
    <col min="9228" max="9228" width="14.42578125" style="287" customWidth="1"/>
    <col min="9229" max="9472" width="9.140625" style="287"/>
    <col min="9473" max="9473" width="32.42578125" style="287" customWidth="1"/>
    <col min="9474" max="9474" width="13.7109375" style="287" customWidth="1"/>
    <col min="9475" max="9475" width="11.7109375" style="287" customWidth="1"/>
    <col min="9476" max="9477" width="13" style="287" customWidth="1"/>
    <col min="9478" max="9480" width="12.42578125" style="287" customWidth="1"/>
    <col min="9481" max="9481" width="13" style="287" customWidth="1"/>
    <col min="9482" max="9482" width="14.85546875" style="287" customWidth="1"/>
    <col min="9483" max="9483" width="14.5703125" style="287" customWidth="1"/>
    <col min="9484" max="9484" width="14.42578125" style="287" customWidth="1"/>
    <col min="9485" max="9728" width="9.140625" style="287"/>
    <col min="9729" max="9729" width="32.42578125" style="287" customWidth="1"/>
    <col min="9730" max="9730" width="13.7109375" style="287" customWidth="1"/>
    <col min="9731" max="9731" width="11.7109375" style="287" customWidth="1"/>
    <col min="9732" max="9733" width="13" style="287" customWidth="1"/>
    <col min="9734" max="9736" width="12.42578125" style="287" customWidth="1"/>
    <col min="9737" max="9737" width="13" style="287" customWidth="1"/>
    <col min="9738" max="9738" width="14.85546875" style="287" customWidth="1"/>
    <col min="9739" max="9739" width="14.5703125" style="287" customWidth="1"/>
    <col min="9740" max="9740" width="14.42578125" style="287" customWidth="1"/>
    <col min="9741" max="9984" width="9.140625" style="287"/>
    <col min="9985" max="9985" width="32.42578125" style="287" customWidth="1"/>
    <col min="9986" max="9986" width="13.7109375" style="287" customWidth="1"/>
    <col min="9987" max="9987" width="11.7109375" style="287" customWidth="1"/>
    <col min="9988" max="9989" width="13" style="287" customWidth="1"/>
    <col min="9990" max="9992" width="12.42578125" style="287" customWidth="1"/>
    <col min="9993" max="9993" width="13" style="287" customWidth="1"/>
    <col min="9994" max="9994" width="14.85546875" style="287" customWidth="1"/>
    <col min="9995" max="9995" width="14.5703125" style="287" customWidth="1"/>
    <col min="9996" max="9996" width="14.42578125" style="287" customWidth="1"/>
    <col min="9997" max="10240" width="9.140625" style="287"/>
    <col min="10241" max="10241" width="32.42578125" style="287" customWidth="1"/>
    <col min="10242" max="10242" width="13.7109375" style="287" customWidth="1"/>
    <col min="10243" max="10243" width="11.7109375" style="287" customWidth="1"/>
    <col min="10244" max="10245" width="13" style="287" customWidth="1"/>
    <col min="10246" max="10248" width="12.42578125" style="287" customWidth="1"/>
    <col min="10249" max="10249" width="13" style="287" customWidth="1"/>
    <col min="10250" max="10250" width="14.85546875" style="287" customWidth="1"/>
    <col min="10251" max="10251" width="14.5703125" style="287" customWidth="1"/>
    <col min="10252" max="10252" width="14.42578125" style="287" customWidth="1"/>
    <col min="10253" max="10496" width="9.140625" style="287"/>
    <col min="10497" max="10497" width="32.42578125" style="287" customWidth="1"/>
    <col min="10498" max="10498" width="13.7109375" style="287" customWidth="1"/>
    <col min="10499" max="10499" width="11.7109375" style="287" customWidth="1"/>
    <col min="10500" max="10501" width="13" style="287" customWidth="1"/>
    <col min="10502" max="10504" width="12.42578125" style="287" customWidth="1"/>
    <col min="10505" max="10505" width="13" style="287" customWidth="1"/>
    <col min="10506" max="10506" width="14.85546875" style="287" customWidth="1"/>
    <col min="10507" max="10507" width="14.5703125" style="287" customWidth="1"/>
    <col min="10508" max="10508" width="14.42578125" style="287" customWidth="1"/>
    <col min="10509" max="10752" width="9.140625" style="287"/>
    <col min="10753" max="10753" width="32.42578125" style="287" customWidth="1"/>
    <col min="10754" max="10754" width="13.7109375" style="287" customWidth="1"/>
    <col min="10755" max="10755" width="11.7109375" style="287" customWidth="1"/>
    <col min="10756" max="10757" width="13" style="287" customWidth="1"/>
    <col min="10758" max="10760" width="12.42578125" style="287" customWidth="1"/>
    <col min="10761" max="10761" width="13" style="287" customWidth="1"/>
    <col min="10762" max="10762" width="14.85546875" style="287" customWidth="1"/>
    <col min="10763" max="10763" width="14.5703125" style="287" customWidth="1"/>
    <col min="10764" max="10764" width="14.42578125" style="287" customWidth="1"/>
    <col min="10765" max="11008" width="9.140625" style="287"/>
    <col min="11009" max="11009" width="32.42578125" style="287" customWidth="1"/>
    <col min="11010" max="11010" width="13.7109375" style="287" customWidth="1"/>
    <col min="11011" max="11011" width="11.7109375" style="287" customWidth="1"/>
    <col min="11012" max="11013" width="13" style="287" customWidth="1"/>
    <col min="11014" max="11016" width="12.42578125" style="287" customWidth="1"/>
    <col min="11017" max="11017" width="13" style="287" customWidth="1"/>
    <col min="11018" max="11018" width="14.85546875" style="287" customWidth="1"/>
    <col min="11019" max="11019" width="14.5703125" style="287" customWidth="1"/>
    <col min="11020" max="11020" width="14.42578125" style="287" customWidth="1"/>
    <col min="11021" max="11264" width="9.140625" style="287"/>
    <col min="11265" max="11265" width="32.42578125" style="287" customWidth="1"/>
    <col min="11266" max="11266" width="13.7109375" style="287" customWidth="1"/>
    <col min="11267" max="11267" width="11.7109375" style="287" customWidth="1"/>
    <col min="11268" max="11269" width="13" style="287" customWidth="1"/>
    <col min="11270" max="11272" width="12.42578125" style="287" customWidth="1"/>
    <col min="11273" max="11273" width="13" style="287" customWidth="1"/>
    <col min="11274" max="11274" width="14.85546875" style="287" customWidth="1"/>
    <col min="11275" max="11275" width="14.5703125" style="287" customWidth="1"/>
    <col min="11276" max="11276" width="14.42578125" style="287" customWidth="1"/>
    <col min="11277" max="11520" width="9.140625" style="287"/>
    <col min="11521" max="11521" width="32.42578125" style="287" customWidth="1"/>
    <col min="11522" max="11522" width="13.7109375" style="287" customWidth="1"/>
    <col min="11523" max="11523" width="11.7109375" style="287" customWidth="1"/>
    <col min="11524" max="11525" width="13" style="287" customWidth="1"/>
    <col min="11526" max="11528" width="12.42578125" style="287" customWidth="1"/>
    <col min="11529" max="11529" width="13" style="287" customWidth="1"/>
    <col min="11530" max="11530" width="14.85546875" style="287" customWidth="1"/>
    <col min="11531" max="11531" width="14.5703125" style="287" customWidth="1"/>
    <col min="11532" max="11532" width="14.42578125" style="287" customWidth="1"/>
    <col min="11533" max="11776" width="9.140625" style="287"/>
    <col min="11777" max="11777" width="32.42578125" style="287" customWidth="1"/>
    <col min="11778" max="11778" width="13.7109375" style="287" customWidth="1"/>
    <col min="11779" max="11779" width="11.7109375" style="287" customWidth="1"/>
    <col min="11780" max="11781" width="13" style="287" customWidth="1"/>
    <col min="11782" max="11784" width="12.42578125" style="287" customWidth="1"/>
    <col min="11785" max="11785" width="13" style="287" customWidth="1"/>
    <col min="11786" max="11786" width="14.85546875" style="287" customWidth="1"/>
    <col min="11787" max="11787" width="14.5703125" style="287" customWidth="1"/>
    <col min="11788" max="11788" width="14.42578125" style="287" customWidth="1"/>
    <col min="11789" max="12032" width="9.140625" style="287"/>
    <col min="12033" max="12033" width="32.42578125" style="287" customWidth="1"/>
    <col min="12034" max="12034" width="13.7109375" style="287" customWidth="1"/>
    <col min="12035" max="12035" width="11.7109375" style="287" customWidth="1"/>
    <col min="12036" max="12037" width="13" style="287" customWidth="1"/>
    <col min="12038" max="12040" width="12.42578125" style="287" customWidth="1"/>
    <col min="12041" max="12041" width="13" style="287" customWidth="1"/>
    <col min="12042" max="12042" width="14.85546875" style="287" customWidth="1"/>
    <col min="12043" max="12043" width="14.5703125" style="287" customWidth="1"/>
    <col min="12044" max="12044" width="14.42578125" style="287" customWidth="1"/>
    <col min="12045" max="12288" width="9.140625" style="287"/>
    <col min="12289" max="12289" width="32.42578125" style="287" customWidth="1"/>
    <col min="12290" max="12290" width="13.7109375" style="287" customWidth="1"/>
    <col min="12291" max="12291" width="11.7109375" style="287" customWidth="1"/>
    <col min="12292" max="12293" width="13" style="287" customWidth="1"/>
    <col min="12294" max="12296" width="12.42578125" style="287" customWidth="1"/>
    <col min="12297" max="12297" width="13" style="287" customWidth="1"/>
    <col min="12298" max="12298" width="14.85546875" style="287" customWidth="1"/>
    <col min="12299" max="12299" width="14.5703125" style="287" customWidth="1"/>
    <col min="12300" max="12300" width="14.42578125" style="287" customWidth="1"/>
    <col min="12301" max="12544" width="9.140625" style="287"/>
    <col min="12545" max="12545" width="32.42578125" style="287" customWidth="1"/>
    <col min="12546" max="12546" width="13.7109375" style="287" customWidth="1"/>
    <col min="12547" max="12547" width="11.7109375" style="287" customWidth="1"/>
    <col min="12548" max="12549" width="13" style="287" customWidth="1"/>
    <col min="12550" max="12552" width="12.42578125" style="287" customWidth="1"/>
    <col min="12553" max="12553" width="13" style="287" customWidth="1"/>
    <col min="12554" max="12554" width="14.85546875" style="287" customWidth="1"/>
    <col min="12555" max="12555" width="14.5703125" style="287" customWidth="1"/>
    <col min="12556" max="12556" width="14.42578125" style="287" customWidth="1"/>
    <col min="12557" max="12800" width="9.140625" style="287"/>
    <col min="12801" max="12801" width="32.42578125" style="287" customWidth="1"/>
    <col min="12802" max="12802" width="13.7109375" style="287" customWidth="1"/>
    <col min="12803" max="12803" width="11.7109375" style="287" customWidth="1"/>
    <col min="12804" max="12805" width="13" style="287" customWidth="1"/>
    <col min="12806" max="12808" width="12.42578125" style="287" customWidth="1"/>
    <col min="12809" max="12809" width="13" style="287" customWidth="1"/>
    <col min="12810" max="12810" width="14.85546875" style="287" customWidth="1"/>
    <col min="12811" max="12811" width="14.5703125" style="287" customWidth="1"/>
    <col min="12812" max="12812" width="14.42578125" style="287" customWidth="1"/>
    <col min="12813" max="13056" width="9.140625" style="287"/>
    <col min="13057" max="13057" width="32.42578125" style="287" customWidth="1"/>
    <col min="13058" max="13058" width="13.7109375" style="287" customWidth="1"/>
    <col min="13059" max="13059" width="11.7109375" style="287" customWidth="1"/>
    <col min="13060" max="13061" width="13" style="287" customWidth="1"/>
    <col min="13062" max="13064" width="12.42578125" style="287" customWidth="1"/>
    <col min="13065" max="13065" width="13" style="287" customWidth="1"/>
    <col min="13066" max="13066" width="14.85546875" style="287" customWidth="1"/>
    <col min="13067" max="13067" width="14.5703125" style="287" customWidth="1"/>
    <col min="13068" max="13068" width="14.42578125" style="287" customWidth="1"/>
    <col min="13069" max="13312" width="9.140625" style="287"/>
    <col min="13313" max="13313" width="32.42578125" style="287" customWidth="1"/>
    <col min="13314" max="13314" width="13.7109375" style="287" customWidth="1"/>
    <col min="13315" max="13315" width="11.7109375" style="287" customWidth="1"/>
    <col min="13316" max="13317" width="13" style="287" customWidth="1"/>
    <col min="13318" max="13320" width="12.42578125" style="287" customWidth="1"/>
    <col min="13321" max="13321" width="13" style="287" customWidth="1"/>
    <col min="13322" max="13322" width="14.85546875" style="287" customWidth="1"/>
    <col min="13323" max="13323" width="14.5703125" style="287" customWidth="1"/>
    <col min="13324" max="13324" width="14.42578125" style="287" customWidth="1"/>
    <col min="13325" max="13568" width="9.140625" style="287"/>
    <col min="13569" max="13569" width="32.42578125" style="287" customWidth="1"/>
    <col min="13570" max="13570" width="13.7109375" style="287" customWidth="1"/>
    <col min="13571" max="13571" width="11.7109375" style="287" customWidth="1"/>
    <col min="13572" max="13573" width="13" style="287" customWidth="1"/>
    <col min="13574" max="13576" width="12.42578125" style="287" customWidth="1"/>
    <col min="13577" max="13577" width="13" style="287" customWidth="1"/>
    <col min="13578" max="13578" width="14.85546875" style="287" customWidth="1"/>
    <col min="13579" max="13579" width="14.5703125" style="287" customWidth="1"/>
    <col min="13580" max="13580" width="14.42578125" style="287" customWidth="1"/>
    <col min="13581" max="13824" width="9.140625" style="287"/>
    <col min="13825" max="13825" width="32.42578125" style="287" customWidth="1"/>
    <col min="13826" max="13826" width="13.7109375" style="287" customWidth="1"/>
    <col min="13827" max="13827" width="11.7109375" style="287" customWidth="1"/>
    <col min="13828" max="13829" width="13" style="287" customWidth="1"/>
    <col min="13830" max="13832" width="12.42578125" style="287" customWidth="1"/>
    <col min="13833" max="13833" width="13" style="287" customWidth="1"/>
    <col min="13834" max="13834" width="14.85546875" style="287" customWidth="1"/>
    <col min="13835" max="13835" width="14.5703125" style="287" customWidth="1"/>
    <col min="13836" max="13836" width="14.42578125" style="287" customWidth="1"/>
    <col min="13837" max="14080" width="9.140625" style="287"/>
    <col min="14081" max="14081" width="32.42578125" style="287" customWidth="1"/>
    <col min="14082" max="14082" width="13.7109375" style="287" customWidth="1"/>
    <col min="14083" max="14083" width="11.7109375" style="287" customWidth="1"/>
    <col min="14084" max="14085" width="13" style="287" customWidth="1"/>
    <col min="14086" max="14088" width="12.42578125" style="287" customWidth="1"/>
    <col min="14089" max="14089" width="13" style="287" customWidth="1"/>
    <col min="14090" max="14090" width="14.85546875" style="287" customWidth="1"/>
    <col min="14091" max="14091" width="14.5703125" style="287" customWidth="1"/>
    <col min="14092" max="14092" width="14.42578125" style="287" customWidth="1"/>
    <col min="14093" max="14336" width="9.140625" style="287"/>
    <col min="14337" max="14337" width="32.42578125" style="287" customWidth="1"/>
    <col min="14338" max="14338" width="13.7109375" style="287" customWidth="1"/>
    <col min="14339" max="14339" width="11.7109375" style="287" customWidth="1"/>
    <col min="14340" max="14341" width="13" style="287" customWidth="1"/>
    <col min="14342" max="14344" width="12.42578125" style="287" customWidth="1"/>
    <col min="14345" max="14345" width="13" style="287" customWidth="1"/>
    <col min="14346" max="14346" width="14.85546875" style="287" customWidth="1"/>
    <col min="14347" max="14347" width="14.5703125" style="287" customWidth="1"/>
    <col min="14348" max="14348" width="14.42578125" style="287" customWidth="1"/>
    <col min="14349" max="14592" width="9.140625" style="287"/>
    <col min="14593" max="14593" width="32.42578125" style="287" customWidth="1"/>
    <col min="14594" max="14594" width="13.7109375" style="287" customWidth="1"/>
    <col min="14595" max="14595" width="11.7109375" style="287" customWidth="1"/>
    <col min="14596" max="14597" width="13" style="287" customWidth="1"/>
    <col min="14598" max="14600" width="12.42578125" style="287" customWidth="1"/>
    <col min="14601" max="14601" width="13" style="287" customWidth="1"/>
    <col min="14602" max="14602" width="14.85546875" style="287" customWidth="1"/>
    <col min="14603" max="14603" width="14.5703125" style="287" customWidth="1"/>
    <col min="14604" max="14604" width="14.42578125" style="287" customWidth="1"/>
    <col min="14605" max="14848" width="9.140625" style="287"/>
    <col min="14849" max="14849" width="32.42578125" style="287" customWidth="1"/>
    <col min="14850" max="14850" width="13.7109375" style="287" customWidth="1"/>
    <col min="14851" max="14851" width="11.7109375" style="287" customWidth="1"/>
    <col min="14852" max="14853" width="13" style="287" customWidth="1"/>
    <col min="14854" max="14856" width="12.42578125" style="287" customWidth="1"/>
    <col min="14857" max="14857" width="13" style="287" customWidth="1"/>
    <col min="14858" max="14858" width="14.85546875" style="287" customWidth="1"/>
    <col min="14859" max="14859" width="14.5703125" style="287" customWidth="1"/>
    <col min="14860" max="14860" width="14.42578125" style="287" customWidth="1"/>
    <col min="14861" max="15104" width="9.140625" style="287"/>
    <col min="15105" max="15105" width="32.42578125" style="287" customWidth="1"/>
    <col min="15106" max="15106" width="13.7109375" style="287" customWidth="1"/>
    <col min="15107" max="15107" width="11.7109375" style="287" customWidth="1"/>
    <col min="15108" max="15109" width="13" style="287" customWidth="1"/>
    <col min="15110" max="15112" width="12.42578125" style="287" customWidth="1"/>
    <col min="15113" max="15113" width="13" style="287" customWidth="1"/>
    <col min="15114" max="15114" width="14.85546875" style="287" customWidth="1"/>
    <col min="15115" max="15115" width="14.5703125" style="287" customWidth="1"/>
    <col min="15116" max="15116" width="14.42578125" style="287" customWidth="1"/>
    <col min="15117" max="15360" width="9.140625" style="287"/>
    <col min="15361" max="15361" width="32.42578125" style="287" customWidth="1"/>
    <col min="15362" max="15362" width="13.7109375" style="287" customWidth="1"/>
    <col min="15363" max="15363" width="11.7109375" style="287" customWidth="1"/>
    <col min="15364" max="15365" width="13" style="287" customWidth="1"/>
    <col min="15366" max="15368" width="12.42578125" style="287" customWidth="1"/>
    <col min="15369" max="15369" width="13" style="287" customWidth="1"/>
    <col min="15370" max="15370" width="14.85546875" style="287" customWidth="1"/>
    <col min="15371" max="15371" width="14.5703125" style="287" customWidth="1"/>
    <col min="15372" max="15372" width="14.42578125" style="287" customWidth="1"/>
    <col min="15373" max="15616" width="9.140625" style="287"/>
    <col min="15617" max="15617" width="32.42578125" style="287" customWidth="1"/>
    <col min="15618" max="15618" width="13.7109375" style="287" customWidth="1"/>
    <col min="15619" max="15619" width="11.7109375" style="287" customWidth="1"/>
    <col min="15620" max="15621" width="13" style="287" customWidth="1"/>
    <col min="15622" max="15624" width="12.42578125" style="287" customWidth="1"/>
    <col min="15625" max="15625" width="13" style="287" customWidth="1"/>
    <col min="15626" max="15626" width="14.85546875" style="287" customWidth="1"/>
    <col min="15627" max="15627" width="14.5703125" style="287" customWidth="1"/>
    <col min="15628" max="15628" width="14.42578125" style="287" customWidth="1"/>
    <col min="15629" max="15872" width="9.140625" style="287"/>
    <col min="15873" max="15873" width="32.42578125" style="287" customWidth="1"/>
    <col min="15874" max="15874" width="13.7109375" style="287" customWidth="1"/>
    <col min="15875" max="15875" width="11.7109375" style="287" customWidth="1"/>
    <col min="15876" max="15877" width="13" style="287" customWidth="1"/>
    <col min="15878" max="15880" width="12.42578125" style="287" customWidth="1"/>
    <col min="15881" max="15881" width="13" style="287" customWidth="1"/>
    <col min="15882" max="15882" width="14.85546875" style="287" customWidth="1"/>
    <col min="15883" max="15883" width="14.5703125" style="287" customWidth="1"/>
    <col min="15884" max="15884" width="14.42578125" style="287" customWidth="1"/>
    <col min="15885" max="16128" width="9.140625" style="287"/>
    <col min="16129" max="16129" width="32.42578125" style="287" customWidth="1"/>
    <col min="16130" max="16130" width="13.7109375" style="287" customWidth="1"/>
    <col min="16131" max="16131" width="11.7109375" style="287" customWidth="1"/>
    <col min="16132" max="16133" width="13" style="287" customWidth="1"/>
    <col min="16134" max="16136" width="12.42578125" style="287" customWidth="1"/>
    <col min="16137" max="16137" width="13" style="287" customWidth="1"/>
    <col min="16138" max="16138" width="14.85546875" style="287" customWidth="1"/>
    <col min="16139" max="16139" width="14.5703125" style="287" customWidth="1"/>
    <col min="16140" max="16140" width="14.42578125" style="287" customWidth="1"/>
    <col min="16141" max="16384" width="9.140625" style="287"/>
  </cols>
  <sheetData>
    <row r="1" spans="1:24" ht="20.100000000000001" customHeight="1" x14ac:dyDescent="0.25">
      <c r="A1" s="284"/>
      <c r="B1" s="284"/>
      <c r="C1" s="285"/>
      <c r="D1" s="285"/>
      <c r="E1" s="285"/>
      <c r="F1" s="285"/>
      <c r="G1" s="285"/>
      <c r="H1" s="285"/>
      <c r="I1" s="286" t="s">
        <v>116</v>
      </c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</row>
    <row r="2" spans="1:24" ht="20.100000000000001" customHeight="1" x14ac:dyDescent="0.25">
      <c r="A2" s="288" t="s">
        <v>89</v>
      </c>
      <c r="B2" s="288"/>
      <c r="C2" s="288"/>
      <c r="D2" s="288"/>
      <c r="E2" s="288"/>
      <c r="F2" s="288"/>
      <c r="G2" s="288"/>
      <c r="H2" s="288"/>
      <c r="I2" s="288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</row>
    <row r="3" spans="1:24" s="289" customFormat="1" ht="20.100000000000001" customHeight="1" x14ac:dyDescent="0.25">
      <c r="A3" s="288" t="s">
        <v>90</v>
      </c>
      <c r="B3" s="288"/>
      <c r="C3" s="288"/>
      <c r="D3" s="288"/>
      <c r="E3" s="288"/>
      <c r="F3" s="288"/>
      <c r="G3" s="288"/>
      <c r="H3" s="288"/>
      <c r="I3" s="288"/>
    </row>
    <row r="4" spans="1:24" s="291" customFormat="1" ht="20.100000000000001" customHeight="1" x14ac:dyDescent="0.25">
      <c r="A4" s="290" t="s">
        <v>91</v>
      </c>
      <c r="B4" s="290"/>
      <c r="C4" s="290"/>
      <c r="D4" s="290"/>
      <c r="E4" s="290"/>
      <c r="F4" s="290"/>
      <c r="G4" s="290"/>
      <c r="H4" s="290"/>
      <c r="I4" s="290"/>
    </row>
    <row r="5" spans="1:24" s="291" customFormat="1" ht="20.100000000000001" customHeight="1" x14ac:dyDescent="0.25">
      <c r="A5" s="292"/>
      <c r="B5" s="292"/>
      <c r="C5" s="292"/>
      <c r="D5" s="292"/>
      <c r="E5" s="292"/>
      <c r="F5" s="292"/>
      <c r="G5" s="292"/>
      <c r="H5" s="292"/>
      <c r="I5" s="292"/>
    </row>
    <row r="6" spans="1:24" s="297" customFormat="1" ht="20.100000000000001" customHeight="1" x14ac:dyDescent="0.25">
      <c r="A6" s="293" t="s">
        <v>117</v>
      </c>
      <c r="B6" s="294"/>
      <c r="C6" s="295"/>
      <c r="D6" s="296"/>
      <c r="E6" s="296"/>
      <c r="F6" s="296"/>
      <c r="G6" s="296"/>
      <c r="H6" s="296"/>
      <c r="I6" s="296"/>
    </row>
    <row r="7" spans="1:24" s="297" customFormat="1" ht="20.100000000000001" customHeight="1" x14ac:dyDescent="0.25">
      <c r="A7" s="293"/>
      <c r="B7" s="294"/>
      <c r="C7" s="295"/>
      <c r="D7" s="296"/>
      <c r="E7" s="296"/>
      <c r="F7" s="296"/>
      <c r="G7" s="296"/>
      <c r="H7" s="296"/>
      <c r="I7" s="298" t="s">
        <v>126</v>
      </c>
    </row>
    <row r="8" spans="1:24" s="299" customFormat="1" ht="20.100000000000001" customHeight="1" x14ac:dyDescent="0.25">
      <c r="A8" s="314" t="s">
        <v>118</v>
      </c>
      <c r="B8" s="315" t="s">
        <v>119</v>
      </c>
      <c r="C8" s="316" t="s">
        <v>120</v>
      </c>
      <c r="D8" s="316" t="s">
        <v>221</v>
      </c>
      <c r="E8" s="316" t="s">
        <v>228</v>
      </c>
      <c r="F8" s="316"/>
      <c r="G8" s="316"/>
      <c r="H8" s="316"/>
      <c r="I8" s="316"/>
    </row>
    <row r="9" spans="1:24" s="299" customFormat="1" ht="20.100000000000001" customHeight="1" x14ac:dyDescent="0.25">
      <c r="A9" s="314"/>
      <c r="B9" s="317"/>
      <c r="C9" s="316"/>
      <c r="D9" s="316"/>
      <c r="E9" s="316" t="s">
        <v>121</v>
      </c>
      <c r="F9" s="316" t="s">
        <v>122</v>
      </c>
      <c r="G9" s="316"/>
      <c r="H9" s="316"/>
      <c r="I9" s="316" t="s">
        <v>123</v>
      </c>
    </row>
    <row r="10" spans="1:24" s="299" customFormat="1" ht="20.100000000000001" customHeight="1" x14ac:dyDescent="0.25">
      <c r="A10" s="314"/>
      <c r="B10" s="318"/>
      <c r="C10" s="316"/>
      <c r="D10" s="316"/>
      <c r="E10" s="316"/>
      <c r="F10" s="319" t="s">
        <v>125</v>
      </c>
      <c r="G10" s="319" t="s">
        <v>4</v>
      </c>
      <c r="H10" s="319" t="s">
        <v>124</v>
      </c>
      <c r="I10" s="316"/>
    </row>
    <row r="11" spans="1:24" s="304" customFormat="1" ht="30" customHeight="1" x14ac:dyDescent="0.25">
      <c r="A11" s="300" t="s">
        <v>130</v>
      </c>
      <c r="B11" s="301">
        <v>2020</v>
      </c>
      <c r="C11" s="302">
        <v>24.3</v>
      </c>
      <c r="D11" s="302">
        <v>21.064</v>
      </c>
      <c r="E11" s="302">
        <v>0</v>
      </c>
      <c r="F11" s="302">
        <v>0</v>
      </c>
      <c r="G11" s="302">
        <v>0</v>
      </c>
      <c r="H11" s="302">
        <v>0</v>
      </c>
      <c r="I11" s="302">
        <f>+E11+F11+G11+H11</f>
        <v>0</v>
      </c>
      <c r="J11" s="303"/>
      <c r="K11" s="303"/>
      <c r="L11" s="303"/>
    </row>
    <row r="12" spans="1:24" s="297" customFormat="1" ht="15.75" x14ac:dyDescent="0.25">
      <c r="A12" s="305"/>
      <c r="B12" s="305"/>
      <c r="C12" s="306"/>
      <c r="D12" s="306"/>
      <c r="E12" s="306"/>
      <c r="F12" s="306"/>
      <c r="G12" s="306"/>
      <c r="H12" s="306"/>
      <c r="I12" s="306"/>
      <c r="J12" s="296"/>
      <c r="K12" s="296"/>
      <c r="L12" s="296"/>
    </row>
    <row r="13" spans="1:24" s="297" customFormat="1" ht="15.75" x14ac:dyDescent="0.25">
      <c r="A13" s="305"/>
      <c r="B13" s="305"/>
      <c r="C13" s="306"/>
      <c r="D13" s="306"/>
      <c r="E13" s="306"/>
      <c r="F13" s="306"/>
      <c r="G13" s="306"/>
      <c r="H13" s="306"/>
      <c r="I13" s="306"/>
      <c r="J13" s="296"/>
      <c r="K13" s="296"/>
      <c r="L13" s="296"/>
    </row>
    <row r="14" spans="1:24" s="297" customFormat="1" ht="15.75" x14ac:dyDescent="0.25">
      <c r="A14" s="305"/>
      <c r="B14" s="305"/>
      <c r="C14" s="306"/>
      <c r="D14" s="306"/>
      <c r="E14" s="306"/>
      <c r="F14" s="306"/>
      <c r="G14" s="306"/>
      <c r="H14" s="306"/>
      <c r="I14" s="306"/>
      <c r="J14" s="296"/>
      <c r="K14" s="296"/>
      <c r="L14" s="296"/>
    </row>
    <row r="15" spans="1:24" s="307" customFormat="1" ht="15.75" x14ac:dyDescent="0.25">
      <c r="A15" s="307" t="s">
        <v>129</v>
      </c>
      <c r="C15" s="308"/>
      <c r="D15" s="308"/>
      <c r="E15" s="308"/>
      <c r="F15" s="308"/>
      <c r="G15" s="308"/>
      <c r="H15" s="308"/>
      <c r="I15" s="308"/>
    </row>
    <row r="16" spans="1:24" s="297" customFormat="1" ht="15.75" x14ac:dyDescent="0.25">
      <c r="C16" s="296"/>
      <c r="D16" s="298" t="s">
        <v>126</v>
      </c>
      <c r="E16" s="296"/>
      <c r="F16" s="296"/>
      <c r="G16" s="296"/>
      <c r="H16" s="296"/>
      <c r="I16" s="296"/>
    </row>
    <row r="17" spans="1:9" s="304" customFormat="1" ht="30" customHeight="1" x14ac:dyDescent="0.25">
      <c r="A17" s="309" t="s">
        <v>127</v>
      </c>
      <c r="B17" s="309"/>
      <c r="C17" s="309"/>
      <c r="D17" s="310">
        <v>45</v>
      </c>
      <c r="E17" s="303"/>
      <c r="F17" s="303"/>
      <c r="G17" s="303"/>
      <c r="H17" s="303"/>
      <c r="I17" s="303"/>
    </row>
    <row r="18" spans="1:9" s="304" customFormat="1" ht="30" customHeight="1" x14ac:dyDescent="0.25">
      <c r="A18" s="309" t="s">
        <v>128</v>
      </c>
      <c r="B18" s="309"/>
      <c r="C18" s="309"/>
      <c r="D18" s="310">
        <f>+I11</f>
        <v>0</v>
      </c>
      <c r="E18" s="303"/>
      <c r="F18" s="303"/>
      <c r="G18" s="303"/>
      <c r="H18" s="303"/>
      <c r="I18" s="303"/>
    </row>
    <row r="19" spans="1:9" s="304" customFormat="1" ht="30" customHeight="1" x14ac:dyDescent="0.25">
      <c r="A19" s="311" t="s">
        <v>123</v>
      </c>
      <c r="B19" s="311"/>
      <c r="C19" s="311"/>
      <c r="D19" s="312">
        <f>SUM(D17:D18)</f>
        <v>45</v>
      </c>
      <c r="E19" s="303"/>
      <c r="F19" s="303"/>
      <c r="G19" s="303"/>
      <c r="H19" s="303"/>
      <c r="I19" s="303"/>
    </row>
    <row r="20" spans="1:9" s="297" customFormat="1" ht="15.75" x14ac:dyDescent="0.25">
      <c r="C20" s="296"/>
      <c r="D20" s="296"/>
      <c r="E20" s="296"/>
      <c r="F20" s="296"/>
      <c r="G20" s="296"/>
      <c r="H20" s="296"/>
      <c r="I20" s="296"/>
    </row>
  </sheetData>
  <mergeCells count="14">
    <mergeCell ref="A19:C19"/>
    <mergeCell ref="A18:C18"/>
    <mergeCell ref="A17:C17"/>
    <mergeCell ref="A8:A10"/>
    <mergeCell ref="B8:B10"/>
    <mergeCell ref="C8:C10"/>
    <mergeCell ref="A2:I2"/>
    <mergeCell ref="A3:I3"/>
    <mergeCell ref="A4:I4"/>
    <mergeCell ref="D8:D10"/>
    <mergeCell ref="E8:I8"/>
    <mergeCell ref="E9:E10"/>
    <mergeCell ref="F9:H9"/>
    <mergeCell ref="I9:I10"/>
  </mergeCells>
  <pageMargins left="0.5" right="0.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6"/>
  <sheetViews>
    <sheetView workbookViewId="0">
      <selection activeCell="C34" sqref="C34"/>
    </sheetView>
  </sheetViews>
  <sheetFormatPr defaultColWidth="9.140625" defaultRowHeight="15.75" x14ac:dyDescent="0.25"/>
  <cols>
    <col min="1" max="1" width="25.140625" style="32" customWidth="1"/>
    <col min="2" max="2" width="36.42578125" style="33" customWidth="1"/>
    <col min="3" max="3" width="51.85546875" style="26" customWidth="1"/>
    <col min="4" max="4" width="11.7109375" style="10" customWidth="1"/>
    <col min="5" max="5" width="12.5703125" style="10" customWidth="1"/>
    <col min="6" max="6" width="12.5703125" style="25" customWidth="1"/>
    <col min="7" max="7" width="12.85546875" style="10" customWidth="1"/>
    <col min="8" max="16384" width="9.140625" style="32"/>
  </cols>
  <sheetData>
    <row r="1" spans="1:7" s="30" customFormat="1" ht="16.5" x14ac:dyDescent="0.25">
      <c r="B1" s="31"/>
      <c r="C1" s="7"/>
      <c r="D1" s="4"/>
      <c r="E1" s="8" t="s">
        <v>88</v>
      </c>
      <c r="F1" s="100"/>
      <c r="G1" s="12"/>
    </row>
    <row r="2" spans="1:7" s="46" customFormat="1" ht="18.75" x14ac:dyDescent="0.25">
      <c r="A2" s="283" t="s">
        <v>131</v>
      </c>
      <c r="B2" s="283"/>
      <c r="C2" s="283"/>
      <c r="D2" s="283"/>
      <c r="E2" s="283"/>
      <c r="F2" s="101"/>
      <c r="G2" s="97"/>
    </row>
    <row r="3" spans="1:7" s="46" customFormat="1" ht="18.75" x14ac:dyDescent="0.25">
      <c r="A3" s="283" t="s">
        <v>175</v>
      </c>
      <c r="B3" s="283"/>
      <c r="C3" s="283"/>
      <c r="D3" s="283"/>
      <c r="E3" s="283"/>
      <c r="F3" s="101"/>
      <c r="G3" s="97"/>
    </row>
    <row r="4" spans="1:7" s="30" customFormat="1" ht="16.5" x14ac:dyDescent="0.25">
      <c r="A4" s="28"/>
      <c r="B4" s="1"/>
      <c r="C4" s="1"/>
      <c r="D4" s="5"/>
      <c r="E4" s="2"/>
      <c r="F4" s="100"/>
      <c r="G4" s="2"/>
    </row>
    <row r="5" spans="1:7" s="30" customFormat="1" ht="16.5" x14ac:dyDescent="0.25">
      <c r="A5" s="264" t="s">
        <v>89</v>
      </c>
      <c r="B5" s="264"/>
      <c r="C5" s="264"/>
      <c r="D5" s="264"/>
      <c r="E5" s="264"/>
      <c r="F5" s="100"/>
      <c r="G5" s="28"/>
    </row>
    <row r="6" spans="1:7" s="30" customFormat="1" ht="16.5" x14ac:dyDescent="0.25">
      <c r="A6" s="264" t="s">
        <v>90</v>
      </c>
      <c r="B6" s="264"/>
      <c r="C6" s="264"/>
      <c r="D6" s="264"/>
      <c r="E6" s="264"/>
      <c r="F6" s="100"/>
      <c r="G6" s="28"/>
    </row>
    <row r="7" spans="1:7" s="30" customFormat="1" ht="16.5" x14ac:dyDescent="0.25">
      <c r="A7" s="264" t="s">
        <v>91</v>
      </c>
      <c r="B7" s="264"/>
      <c r="C7" s="264"/>
      <c r="D7" s="264"/>
      <c r="E7" s="264"/>
      <c r="F7" s="100"/>
      <c r="G7" s="28"/>
    </row>
    <row r="8" spans="1:7" s="30" customFormat="1" ht="16.5" x14ac:dyDescent="0.25">
      <c r="A8" s="27"/>
      <c r="B8" s="29"/>
      <c r="C8" s="29"/>
      <c r="D8" s="9"/>
      <c r="E8" s="9"/>
      <c r="F8" s="100"/>
      <c r="G8" s="2"/>
    </row>
    <row r="9" spans="1:7" s="47" customFormat="1" x14ac:dyDescent="0.25">
      <c r="A9" s="36"/>
      <c r="B9" s="37"/>
      <c r="C9" s="38"/>
      <c r="D9" s="6"/>
      <c r="E9" s="6"/>
      <c r="F9" s="25"/>
      <c r="G9" s="6"/>
    </row>
    <row r="10" spans="1:7" s="30" customFormat="1" ht="16.5" x14ac:dyDescent="0.25">
      <c r="A10" s="264" t="s">
        <v>95</v>
      </c>
      <c r="B10" s="264"/>
      <c r="C10" s="264"/>
      <c r="D10" s="264"/>
      <c r="E10" s="264"/>
      <c r="F10" s="100"/>
      <c r="G10" s="28"/>
    </row>
    <row r="12" spans="1:7" s="24" customFormat="1" ht="15.75" customHeight="1" x14ac:dyDescent="0.25">
      <c r="A12" s="265" t="s">
        <v>92</v>
      </c>
      <c r="B12" s="265" t="s">
        <v>93</v>
      </c>
      <c r="C12" s="279" t="s">
        <v>0</v>
      </c>
      <c r="D12" s="263" t="s">
        <v>94</v>
      </c>
      <c r="E12" s="263"/>
      <c r="F12" s="266" t="s">
        <v>223</v>
      </c>
      <c r="G12" s="266" t="s">
        <v>224</v>
      </c>
    </row>
    <row r="13" spans="1:7" s="24" customFormat="1" x14ac:dyDescent="0.25">
      <c r="A13" s="265"/>
      <c r="B13" s="265"/>
      <c r="C13" s="280"/>
      <c r="D13" s="20" t="s">
        <v>1</v>
      </c>
      <c r="E13" s="20" t="s">
        <v>2</v>
      </c>
      <c r="F13" s="267"/>
      <c r="G13" s="267"/>
    </row>
    <row r="14" spans="1:7" s="24" customFormat="1" x14ac:dyDescent="0.25">
      <c r="A14" s="265"/>
      <c r="B14" s="265"/>
      <c r="C14" s="281"/>
      <c r="D14" s="20" t="s">
        <v>4</v>
      </c>
      <c r="E14" s="3" t="s">
        <v>3</v>
      </c>
      <c r="F14" s="268"/>
      <c r="G14" s="268"/>
    </row>
    <row r="15" spans="1:7" ht="23.25" customHeight="1" x14ac:dyDescent="0.25">
      <c r="A15" s="276" t="s">
        <v>179</v>
      </c>
      <c r="B15" s="269" t="s">
        <v>31</v>
      </c>
      <c r="C15" s="34" t="s">
        <v>7</v>
      </c>
      <c r="D15" s="21">
        <v>0.8</v>
      </c>
      <c r="E15" s="21">
        <v>0</v>
      </c>
      <c r="F15" s="13" t="s">
        <v>152</v>
      </c>
      <c r="G15" s="98" t="s">
        <v>152</v>
      </c>
    </row>
    <row r="16" spans="1:7" ht="24" customHeight="1" x14ac:dyDescent="0.25">
      <c r="A16" s="277"/>
      <c r="B16" s="270"/>
      <c r="C16" s="34" t="s">
        <v>184</v>
      </c>
      <c r="D16" s="91">
        <v>0</v>
      </c>
      <c r="E16" s="91">
        <v>0.5</v>
      </c>
      <c r="F16" s="13" t="s">
        <v>192</v>
      </c>
      <c r="G16" s="98" t="s">
        <v>191</v>
      </c>
    </row>
    <row r="17" spans="1:8" ht="24" customHeight="1" x14ac:dyDescent="0.25">
      <c r="A17" s="277"/>
      <c r="B17" s="270"/>
      <c r="C17" s="34" t="s">
        <v>205</v>
      </c>
      <c r="D17" s="93">
        <v>0</v>
      </c>
      <c r="E17" s="93">
        <v>0.15</v>
      </c>
      <c r="F17" s="13" t="s">
        <v>218</v>
      </c>
      <c r="G17" s="98" t="s">
        <v>217</v>
      </c>
    </row>
    <row r="18" spans="1:8" ht="24" customHeight="1" x14ac:dyDescent="0.25">
      <c r="A18" s="277"/>
      <c r="B18" s="271"/>
      <c r="C18" s="34" t="s">
        <v>206</v>
      </c>
      <c r="D18" s="93">
        <v>0</v>
      </c>
      <c r="E18" s="93">
        <v>0.7</v>
      </c>
      <c r="F18" s="99" t="s">
        <v>156</v>
      </c>
      <c r="G18" s="98" t="s">
        <v>155</v>
      </c>
    </row>
    <row r="19" spans="1:8" ht="23.1" customHeight="1" x14ac:dyDescent="0.25">
      <c r="A19" s="277"/>
      <c r="B19" s="272" t="s">
        <v>33</v>
      </c>
      <c r="C19" s="34" t="s">
        <v>158</v>
      </c>
      <c r="D19" s="21">
        <v>1</v>
      </c>
      <c r="E19" s="21">
        <v>0</v>
      </c>
      <c r="F19" s="98" t="s">
        <v>152</v>
      </c>
      <c r="G19" s="98" t="s">
        <v>152</v>
      </c>
    </row>
    <row r="20" spans="1:8" ht="23.1" customHeight="1" x14ac:dyDescent="0.25">
      <c r="A20" s="277"/>
      <c r="B20" s="274"/>
      <c r="C20" s="34" t="s">
        <v>8</v>
      </c>
      <c r="D20" s="21">
        <v>0.3</v>
      </c>
      <c r="E20" s="22">
        <v>0</v>
      </c>
      <c r="F20" s="98" t="s">
        <v>225</v>
      </c>
      <c r="G20" s="98" t="s">
        <v>225</v>
      </c>
    </row>
    <row r="21" spans="1:8" ht="23.1" customHeight="1" x14ac:dyDescent="0.25">
      <c r="A21" s="277"/>
      <c r="B21" s="272" t="s">
        <v>177</v>
      </c>
      <c r="C21" s="34" t="s">
        <v>12</v>
      </c>
      <c r="D21" s="48">
        <v>1.1000000000000001</v>
      </c>
      <c r="E21" s="19">
        <v>0</v>
      </c>
      <c r="F21" s="99" t="s">
        <v>151</v>
      </c>
      <c r="G21" s="18" t="s">
        <v>226</v>
      </c>
    </row>
    <row r="22" spans="1:8" ht="23.1" customHeight="1" x14ac:dyDescent="0.25">
      <c r="A22" s="277"/>
      <c r="B22" s="273"/>
      <c r="C22" s="34" t="s">
        <v>10</v>
      </c>
      <c r="D22" s="21">
        <v>0</v>
      </c>
      <c r="E22" s="23">
        <v>3</v>
      </c>
      <c r="F22" s="98" t="s">
        <v>153</v>
      </c>
      <c r="G22" s="98" t="s">
        <v>153</v>
      </c>
    </row>
    <row r="23" spans="1:8" ht="23.1" customHeight="1" x14ac:dyDescent="0.25">
      <c r="A23" s="277"/>
      <c r="B23" s="273"/>
      <c r="C23" s="34" t="s">
        <v>11</v>
      </c>
      <c r="D23" s="21">
        <v>0</v>
      </c>
      <c r="E23" s="21">
        <v>1</v>
      </c>
      <c r="F23" s="98" t="s">
        <v>154</v>
      </c>
      <c r="G23" s="98" t="s">
        <v>154</v>
      </c>
      <c r="H23" s="49"/>
    </row>
    <row r="24" spans="1:8" ht="23.1" customHeight="1" x14ac:dyDescent="0.25">
      <c r="A24" s="277"/>
      <c r="B24" s="273"/>
      <c r="C24" s="34" t="s">
        <v>9</v>
      </c>
      <c r="D24" s="21">
        <v>0</v>
      </c>
      <c r="E24" s="21">
        <v>0.8</v>
      </c>
      <c r="F24" s="99" t="s">
        <v>156</v>
      </c>
      <c r="G24" s="98" t="s">
        <v>155</v>
      </c>
    </row>
    <row r="25" spans="1:8" ht="23.1" customHeight="1" x14ac:dyDescent="0.25">
      <c r="A25" s="277"/>
      <c r="B25" s="273"/>
      <c r="C25" s="26" t="s">
        <v>157</v>
      </c>
      <c r="D25" s="21">
        <v>0</v>
      </c>
      <c r="E25" s="21">
        <v>1.4</v>
      </c>
      <c r="F25" s="99" t="s">
        <v>156</v>
      </c>
      <c r="G25" s="98" t="s">
        <v>155</v>
      </c>
    </row>
    <row r="26" spans="1:8" ht="33.75" customHeight="1" x14ac:dyDescent="0.25">
      <c r="A26" s="277"/>
      <c r="B26" s="274"/>
      <c r="C26" s="53" t="s">
        <v>219</v>
      </c>
      <c r="D26" s="93">
        <v>0</v>
      </c>
      <c r="E26" s="93">
        <v>0.55000000000000004</v>
      </c>
      <c r="F26" s="13" t="s">
        <v>218</v>
      </c>
      <c r="G26" s="98" t="s">
        <v>217</v>
      </c>
    </row>
    <row r="27" spans="1:8" ht="23.1" customHeight="1" x14ac:dyDescent="0.25">
      <c r="A27" s="277"/>
      <c r="B27" s="275" t="s">
        <v>178</v>
      </c>
      <c r="C27" s="34" t="s">
        <v>149</v>
      </c>
      <c r="D27" s="93">
        <v>0</v>
      </c>
      <c r="E27" s="93">
        <v>1.2</v>
      </c>
      <c r="F27" s="98" t="s">
        <v>150</v>
      </c>
      <c r="G27" s="98" t="s">
        <v>150</v>
      </c>
    </row>
    <row r="28" spans="1:8" ht="23.1" customHeight="1" x14ac:dyDescent="0.25">
      <c r="A28" s="277"/>
      <c r="B28" s="275"/>
      <c r="C28" s="34" t="s">
        <v>13</v>
      </c>
      <c r="D28" s="93">
        <v>0.5</v>
      </c>
      <c r="E28" s="17">
        <v>0</v>
      </c>
      <c r="F28" s="98" t="s">
        <v>159</v>
      </c>
      <c r="G28" s="98" t="s">
        <v>159</v>
      </c>
    </row>
    <row r="29" spans="1:8" ht="21" customHeight="1" x14ac:dyDescent="0.25">
      <c r="A29" s="278"/>
      <c r="B29" s="275"/>
      <c r="C29" s="34" t="s">
        <v>207</v>
      </c>
      <c r="D29" s="93">
        <v>1.5</v>
      </c>
      <c r="E29" s="93">
        <v>0</v>
      </c>
      <c r="F29" s="99" t="s">
        <v>227</v>
      </c>
      <c r="G29" s="98" t="s">
        <v>220</v>
      </c>
    </row>
    <row r="30" spans="1:8" ht="21" customHeight="1" x14ac:dyDescent="0.25">
      <c r="A30" s="35"/>
      <c r="B30" s="35"/>
      <c r="C30" s="35"/>
      <c r="D30" s="11"/>
      <c r="E30" s="11"/>
      <c r="F30" s="102"/>
      <c r="G30" s="6"/>
    </row>
    <row r="31" spans="1:8" ht="21" customHeight="1" x14ac:dyDescent="0.25">
      <c r="A31" s="35"/>
      <c r="B31" s="35"/>
      <c r="C31" s="35"/>
      <c r="D31" s="11"/>
      <c r="E31" s="11"/>
      <c r="F31" s="102"/>
      <c r="G31" s="6"/>
    </row>
    <row r="32" spans="1:8" ht="21" customHeight="1" x14ac:dyDescent="0.25">
      <c r="A32" s="35"/>
      <c r="B32" s="35"/>
      <c r="C32" s="35"/>
      <c r="D32" s="11"/>
      <c r="E32" s="11"/>
      <c r="F32" s="102"/>
      <c r="G32" s="6"/>
    </row>
    <row r="33" spans="1:7" ht="21" customHeight="1" x14ac:dyDescent="0.25">
      <c r="A33" s="35"/>
      <c r="B33" s="35"/>
      <c r="C33" s="35"/>
      <c r="D33" s="11"/>
      <c r="E33" s="11"/>
      <c r="F33" s="102"/>
      <c r="G33" s="6"/>
    </row>
    <row r="34" spans="1:7" ht="21" customHeight="1" x14ac:dyDescent="0.25">
      <c r="A34" s="35"/>
      <c r="B34" s="35"/>
      <c r="C34" s="35"/>
      <c r="D34" s="11"/>
      <c r="E34" s="11"/>
      <c r="F34" s="102"/>
      <c r="G34" s="6"/>
    </row>
    <row r="35" spans="1:7" x14ac:dyDescent="0.25">
      <c r="A35" s="41"/>
      <c r="B35" s="41"/>
      <c r="C35" s="42"/>
      <c r="D35" s="6"/>
      <c r="E35" s="6"/>
      <c r="G35" s="6"/>
    </row>
    <row r="36" spans="1:7" x14ac:dyDescent="0.25">
      <c r="A36" s="43"/>
      <c r="B36" s="37"/>
      <c r="C36" s="42"/>
      <c r="D36" s="6"/>
      <c r="E36" s="6"/>
      <c r="G36" s="6"/>
    </row>
    <row r="37" spans="1:7" x14ac:dyDescent="0.25">
      <c r="A37" s="43"/>
      <c r="B37" s="37"/>
      <c r="C37" s="42"/>
      <c r="D37" s="6"/>
      <c r="E37" s="6"/>
      <c r="G37" s="6"/>
    </row>
    <row r="38" spans="1:7" s="30" customFormat="1" ht="18.75" customHeight="1" x14ac:dyDescent="0.25">
      <c r="A38" s="264" t="s">
        <v>96</v>
      </c>
      <c r="B38" s="264"/>
      <c r="C38" s="264"/>
      <c r="D38" s="264"/>
      <c r="E38" s="264"/>
      <c r="F38" s="100"/>
      <c r="G38" s="28"/>
    </row>
    <row r="40" spans="1:7" s="24" customFormat="1" ht="23.1" customHeight="1" x14ac:dyDescent="0.25">
      <c r="A40" s="265" t="s">
        <v>92</v>
      </c>
      <c r="B40" s="265" t="s">
        <v>93</v>
      </c>
      <c r="C40" s="279" t="s">
        <v>0</v>
      </c>
      <c r="D40" s="263" t="s">
        <v>94</v>
      </c>
      <c r="E40" s="263"/>
      <c r="F40" s="266" t="s">
        <v>223</v>
      </c>
      <c r="G40" s="266" t="s">
        <v>224</v>
      </c>
    </row>
    <row r="41" spans="1:7" s="24" customFormat="1" ht="23.1" customHeight="1" x14ac:dyDescent="0.25">
      <c r="A41" s="265"/>
      <c r="B41" s="265"/>
      <c r="C41" s="280"/>
      <c r="D41" s="20" t="s">
        <v>1</v>
      </c>
      <c r="E41" s="20" t="s">
        <v>2</v>
      </c>
      <c r="F41" s="267"/>
      <c r="G41" s="267"/>
    </row>
    <row r="42" spans="1:7" s="24" customFormat="1" ht="23.1" customHeight="1" x14ac:dyDescent="0.25">
      <c r="A42" s="265"/>
      <c r="B42" s="265"/>
      <c r="C42" s="281"/>
      <c r="D42" s="20" t="s">
        <v>4</v>
      </c>
      <c r="E42" s="3" t="s">
        <v>3</v>
      </c>
      <c r="F42" s="268"/>
      <c r="G42" s="268"/>
    </row>
    <row r="43" spans="1:7" ht="31.5" x14ac:dyDescent="0.25">
      <c r="A43" s="40" t="s">
        <v>181</v>
      </c>
      <c r="B43" s="39" t="s">
        <v>180</v>
      </c>
      <c r="C43" s="34" t="s">
        <v>19</v>
      </c>
      <c r="D43" s="21"/>
      <c r="E43" s="21">
        <v>1.8</v>
      </c>
      <c r="F43" s="98" t="s">
        <v>3</v>
      </c>
      <c r="G43" s="98" t="s">
        <v>3</v>
      </c>
    </row>
    <row r="44" spans="1:7" x14ac:dyDescent="0.25">
      <c r="A44" s="41"/>
      <c r="B44" s="41"/>
      <c r="C44" s="44"/>
      <c r="D44" s="6"/>
      <c r="E44" s="6"/>
      <c r="G44" s="6"/>
    </row>
    <row r="45" spans="1:7" x14ac:dyDescent="0.25">
      <c r="A45" s="41"/>
      <c r="B45" s="41"/>
      <c r="C45" s="44"/>
      <c r="D45" s="6"/>
      <c r="E45" s="6"/>
      <c r="G45" s="6"/>
    </row>
    <row r="46" spans="1:7" x14ac:dyDescent="0.25">
      <c r="A46" s="6"/>
      <c r="B46" s="6"/>
      <c r="C46" s="6"/>
      <c r="D46" s="32"/>
      <c r="E46" s="32"/>
      <c r="G46" s="25"/>
    </row>
    <row r="47" spans="1:7" x14ac:dyDescent="0.25">
      <c r="A47" s="6"/>
      <c r="B47" s="6"/>
      <c r="C47" s="6"/>
      <c r="D47" s="32"/>
      <c r="E47" s="32"/>
      <c r="G47" s="25"/>
    </row>
    <row r="48" spans="1:7" x14ac:dyDescent="0.25">
      <c r="A48" s="6"/>
      <c r="B48" s="6"/>
      <c r="C48" s="6"/>
      <c r="D48" s="32"/>
      <c r="E48" s="32"/>
      <c r="G48" s="25"/>
    </row>
    <row r="49" spans="1:7" x14ac:dyDescent="0.25">
      <c r="A49" s="6"/>
      <c r="B49" s="6"/>
      <c r="C49" s="6"/>
      <c r="D49" s="32"/>
      <c r="E49" s="32"/>
      <c r="G49" s="25"/>
    </row>
    <row r="50" spans="1:7" x14ac:dyDescent="0.25">
      <c r="A50" s="6"/>
      <c r="B50" s="6"/>
      <c r="C50" s="6"/>
      <c r="D50" s="32"/>
      <c r="E50" s="32"/>
      <c r="G50" s="25"/>
    </row>
    <row r="51" spans="1:7" x14ac:dyDescent="0.25">
      <c r="A51" s="6"/>
      <c r="B51" s="6"/>
      <c r="C51" s="6"/>
      <c r="D51" s="32"/>
      <c r="E51" s="32"/>
      <c r="G51" s="25"/>
    </row>
    <row r="52" spans="1:7" x14ac:dyDescent="0.25">
      <c r="A52" s="6"/>
      <c r="B52" s="6"/>
      <c r="C52" s="6"/>
      <c r="D52" s="32"/>
      <c r="E52" s="32"/>
      <c r="G52" s="25"/>
    </row>
    <row r="53" spans="1:7" x14ac:dyDescent="0.25">
      <c r="A53" s="36"/>
      <c r="B53" s="45"/>
      <c r="C53" s="44"/>
      <c r="D53" s="6"/>
      <c r="E53" s="6"/>
      <c r="G53" s="6"/>
    </row>
    <row r="54" spans="1:7" x14ac:dyDescent="0.25">
      <c r="A54" s="36"/>
      <c r="B54" s="45"/>
      <c r="C54" s="44"/>
      <c r="D54" s="6"/>
      <c r="E54" s="6"/>
      <c r="G54" s="6"/>
    </row>
    <row r="55" spans="1:7" x14ac:dyDescent="0.25">
      <c r="A55" s="282"/>
      <c r="B55" s="43"/>
      <c r="C55" s="44"/>
      <c r="D55" s="6"/>
      <c r="E55" s="6"/>
      <c r="G55" s="6"/>
    </row>
    <row r="56" spans="1:7" x14ac:dyDescent="0.25">
      <c r="A56" s="282"/>
      <c r="B56" s="43"/>
      <c r="C56" s="44"/>
      <c r="D56" s="6"/>
      <c r="E56" s="6"/>
      <c r="G56" s="6"/>
    </row>
    <row r="57" spans="1:7" x14ac:dyDescent="0.25">
      <c r="A57" s="282"/>
      <c r="B57" s="50"/>
      <c r="C57" s="44"/>
      <c r="D57" s="6"/>
      <c r="E57" s="6"/>
      <c r="G57" s="6"/>
    </row>
    <row r="58" spans="1:7" x14ac:dyDescent="0.25">
      <c r="A58" s="282"/>
      <c r="B58" s="37"/>
      <c r="C58" s="44"/>
      <c r="D58" s="6"/>
      <c r="E58" s="6"/>
      <c r="G58" s="6"/>
    </row>
    <row r="59" spans="1:7" x14ac:dyDescent="0.25">
      <c r="A59" s="282"/>
      <c r="B59" s="50"/>
      <c r="C59" s="44"/>
      <c r="D59" s="6"/>
      <c r="E59" s="6"/>
      <c r="G59" s="6"/>
    </row>
    <row r="60" spans="1:7" x14ac:dyDescent="0.25">
      <c r="A60" s="282"/>
      <c r="B60" s="37"/>
      <c r="C60" s="44"/>
      <c r="D60" s="6"/>
      <c r="E60" s="6"/>
      <c r="G60" s="6"/>
    </row>
    <row r="61" spans="1:7" x14ac:dyDescent="0.25">
      <c r="A61" s="282"/>
      <c r="B61" s="37"/>
      <c r="C61" s="44"/>
      <c r="D61" s="6"/>
      <c r="E61" s="6"/>
      <c r="G61" s="6"/>
    </row>
    <row r="62" spans="1:7" x14ac:dyDescent="0.25">
      <c r="A62" s="282"/>
      <c r="B62" s="50"/>
      <c r="C62" s="44"/>
      <c r="D62" s="6"/>
      <c r="E62" s="6"/>
      <c r="G62" s="6"/>
    </row>
    <row r="63" spans="1:7" x14ac:dyDescent="0.25">
      <c r="A63" s="282"/>
      <c r="B63" s="37"/>
      <c r="C63" s="44"/>
      <c r="D63" s="6"/>
      <c r="E63" s="6"/>
      <c r="G63" s="6"/>
    </row>
    <row r="64" spans="1:7" x14ac:dyDescent="0.25">
      <c r="A64" s="43"/>
      <c r="B64" s="37"/>
      <c r="C64" s="44"/>
      <c r="D64" s="6"/>
      <c r="E64" s="6"/>
      <c r="G64" s="6"/>
    </row>
    <row r="65" spans="1:7" x14ac:dyDescent="0.25">
      <c r="A65" s="43"/>
      <c r="B65" s="37"/>
      <c r="C65" s="44"/>
      <c r="D65" s="6"/>
      <c r="E65" s="6"/>
      <c r="G65" s="6"/>
    </row>
    <row r="66" spans="1:7" x14ac:dyDescent="0.25">
      <c r="A66" s="51"/>
      <c r="B66" s="52"/>
      <c r="C66" s="44"/>
      <c r="D66" s="6"/>
      <c r="E66" s="6"/>
      <c r="G66" s="6"/>
    </row>
  </sheetData>
  <mergeCells count="27">
    <mergeCell ref="A10:E10"/>
    <mergeCell ref="A2:E2"/>
    <mergeCell ref="A3:E3"/>
    <mergeCell ref="A5:E5"/>
    <mergeCell ref="A6:E6"/>
    <mergeCell ref="A7:E7"/>
    <mergeCell ref="A55:A56"/>
    <mergeCell ref="A57:A60"/>
    <mergeCell ref="A61:A63"/>
    <mergeCell ref="B40:B42"/>
    <mergeCell ref="C40:C42"/>
    <mergeCell ref="D40:E40"/>
    <mergeCell ref="A38:E38"/>
    <mergeCell ref="A40:A42"/>
    <mergeCell ref="F12:F14"/>
    <mergeCell ref="G40:G42"/>
    <mergeCell ref="F40:F42"/>
    <mergeCell ref="G12:G14"/>
    <mergeCell ref="B15:B18"/>
    <mergeCell ref="B21:B26"/>
    <mergeCell ref="B27:B29"/>
    <mergeCell ref="A15:A29"/>
    <mergeCell ref="B19:B20"/>
    <mergeCell ref="C12:C14"/>
    <mergeCell ref="D12:E12"/>
    <mergeCell ref="A12:A14"/>
    <mergeCell ref="B12:B14"/>
  </mergeCells>
  <pageMargins left="0.7" right="0.7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82"/>
  <sheetViews>
    <sheetView workbookViewId="0">
      <selection activeCell="N16" sqref="N16"/>
    </sheetView>
  </sheetViews>
  <sheetFormatPr defaultRowHeight="15" x14ac:dyDescent="0.25"/>
  <cols>
    <col min="1" max="1" width="5.5703125" customWidth="1"/>
    <col min="3" max="3" width="19.140625" customWidth="1"/>
    <col min="4" max="4" width="39" customWidth="1"/>
    <col min="5" max="5" width="6" customWidth="1"/>
    <col min="6" max="6" width="5.5703125" customWidth="1"/>
    <col min="8" max="8" width="8.28515625" customWidth="1"/>
    <col min="9" max="9" width="12.7109375" customWidth="1"/>
    <col min="10" max="10" width="12" customWidth="1"/>
    <col min="11" max="11" width="16.28515625" customWidth="1"/>
  </cols>
  <sheetData>
    <row r="1" spans="1:14" x14ac:dyDescent="0.25">
      <c r="A1" s="54" t="s">
        <v>173</v>
      </c>
      <c r="B1" s="54"/>
      <c r="C1" s="55"/>
      <c r="D1" s="56"/>
      <c r="E1" s="56"/>
      <c r="F1" s="56"/>
      <c r="G1" s="56"/>
      <c r="H1" s="56"/>
      <c r="I1" s="56"/>
      <c r="J1" s="56"/>
      <c r="K1" s="57"/>
    </row>
    <row r="2" spans="1:14" x14ac:dyDescent="0.25">
      <c r="A2" s="54" t="s">
        <v>53</v>
      </c>
      <c r="B2" s="54"/>
      <c r="C2" s="55"/>
      <c r="D2" s="58"/>
      <c r="E2" s="56"/>
      <c r="F2" s="56"/>
      <c r="G2" s="56"/>
      <c r="H2" s="56"/>
      <c r="I2" s="56"/>
      <c r="J2" s="56"/>
      <c r="K2" s="57"/>
    </row>
    <row r="3" spans="1:14" x14ac:dyDescent="0.25">
      <c r="A3" s="60"/>
      <c r="B3" s="56"/>
      <c r="C3" s="56"/>
      <c r="D3" s="56"/>
      <c r="E3" s="56"/>
      <c r="F3" s="56"/>
      <c r="G3" s="56"/>
      <c r="H3" s="56"/>
      <c r="I3" s="56"/>
      <c r="J3" s="56"/>
      <c r="K3" s="57"/>
    </row>
    <row r="4" spans="1:14" ht="15" customHeight="1" x14ac:dyDescent="0.25">
      <c r="A4" s="107" t="s">
        <v>54</v>
      </c>
      <c r="B4" s="108" t="s">
        <v>55</v>
      </c>
      <c r="C4" s="106" t="s">
        <v>56</v>
      </c>
      <c r="D4" s="106" t="s">
        <v>57</v>
      </c>
      <c r="E4" s="113" t="s">
        <v>58</v>
      </c>
      <c r="F4" s="105" t="s">
        <v>59</v>
      </c>
      <c r="G4" s="106" t="s">
        <v>174</v>
      </c>
      <c r="H4" s="106"/>
      <c r="I4" s="107" t="s">
        <v>132</v>
      </c>
      <c r="J4" s="107" t="s">
        <v>160</v>
      </c>
      <c r="K4" s="107" t="s">
        <v>60</v>
      </c>
    </row>
    <row r="5" spans="1:14" ht="50.25" customHeight="1" x14ac:dyDescent="0.25">
      <c r="A5" s="107"/>
      <c r="B5" s="108"/>
      <c r="C5" s="106"/>
      <c r="D5" s="106"/>
      <c r="E5" s="113"/>
      <c r="F5" s="105"/>
      <c r="G5" s="106" t="s">
        <v>61</v>
      </c>
      <c r="H5" s="106" t="s">
        <v>62</v>
      </c>
      <c r="I5" s="107"/>
      <c r="J5" s="107"/>
      <c r="K5" s="107"/>
    </row>
    <row r="6" spans="1:14" ht="34.5" customHeight="1" x14ac:dyDescent="0.25">
      <c r="A6" s="103">
        <v>1</v>
      </c>
      <c r="B6" s="103" t="s">
        <v>63</v>
      </c>
      <c r="C6" s="117" t="s">
        <v>64</v>
      </c>
      <c r="D6" s="15" t="s">
        <v>190</v>
      </c>
      <c r="E6" s="106" t="s">
        <v>65</v>
      </c>
      <c r="F6" s="106"/>
      <c r="G6" s="61">
        <v>1</v>
      </c>
      <c r="H6" s="62"/>
      <c r="I6" s="120" t="s">
        <v>63</v>
      </c>
      <c r="J6" s="120" t="s">
        <v>63</v>
      </c>
      <c r="K6" s="114" t="s">
        <v>67</v>
      </c>
      <c r="L6" s="14"/>
      <c r="M6" s="14"/>
      <c r="N6" s="14"/>
    </row>
    <row r="7" spans="1:14" ht="21" customHeight="1" x14ac:dyDescent="0.25">
      <c r="A7" s="111"/>
      <c r="B7" s="111"/>
      <c r="C7" s="118"/>
      <c r="D7" s="15" t="s">
        <v>66</v>
      </c>
      <c r="E7" s="106" t="s">
        <v>65</v>
      </c>
      <c r="F7" s="106"/>
      <c r="G7" s="61">
        <v>0.2</v>
      </c>
      <c r="H7" s="62"/>
      <c r="I7" s="121"/>
      <c r="J7" s="121"/>
      <c r="K7" s="115"/>
      <c r="L7" s="14"/>
      <c r="M7" s="14"/>
      <c r="N7" s="14"/>
    </row>
    <row r="8" spans="1:14" ht="21" customHeight="1" x14ac:dyDescent="0.25">
      <c r="A8" s="104"/>
      <c r="B8" s="111"/>
      <c r="C8" s="119"/>
      <c r="D8" s="15" t="s">
        <v>193</v>
      </c>
      <c r="E8" s="106" t="s">
        <v>65</v>
      </c>
      <c r="F8" s="106"/>
      <c r="G8" s="61">
        <v>0.6</v>
      </c>
      <c r="H8" s="62"/>
      <c r="I8" s="122"/>
      <c r="J8" s="122"/>
      <c r="K8" s="115"/>
      <c r="L8" s="14"/>
      <c r="M8" s="14"/>
      <c r="N8" s="14"/>
    </row>
    <row r="9" spans="1:14" ht="48.75" customHeight="1" x14ac:dyDescent="0.25">
      <c r="A9" s="94">
        <v>2</v>
      </c>
      <c r="B9" s="111"/>
      <c r="C9" s="92" t="s">
        <v>70</v>
      </c>
      <c r="D9" s="15" t="s">
        <v>133</v>
      </c>
      <c r="E9" s="106" t="s">
        <v>65</v>
      </c>
      <c r="F9" s="106"/>
      <c r="G9" s="61">
        <v>3</v>
      </c>
      <c r="H9" s="62"/>
      <c r="I9" s="63" t="s">
        <v>134</v>
      </c>
      <c r="J9" s="63" t="s">
        <v>134</v>
      </c>
      <c r="K9" s="115"/>
      <c r="L9" s="14"/>
      <c r="M9" s="14"/>
      <c r="N9" s="14"/>
    </row>
    <row r="10" spans="1:14" ht="50.25" customHeight="1" x14ac:dyDescent="0.25">
      <c r="A10" s="94">
        <v>3</v>
      </c>
      <c r="B10" s="111"/>
      <c r="C10" s="92" t="s">
        <v>71</v>
      </c>
      <c r="D10" s="15" t="s">
        <v>72</v>
      </c>
      <c r="E10" s="106" t="s">
        <v>65</v>
      </c>
      <c r="F10" s="106"/>
      <c r="G10" s="61">
        <v>1</v>
      </c>
      <c r="H10" s="62"/>
      <c r="I10" s="63" t="s">
        <v>135</v>
      </c>
      <c r="J10" s="63" t="s">
        <v>135</v>
      </c>
      <c r="K10" s="115"/>
      <c r="L10" s="14"/>
      <c r="M10" s="14"/>
      <c r="N10" s="14"/>
    </row>
    <row r="11" spans="1:14" ht="30.75" customHeight="1" x14ac:dyDescent="0.25">
      <c r="A11" s="94">
        <v>4</v>
      </c>
      <c r="B11" s="111"/>
      <c r="C11" s="92" t="s">
        <v>68</v>
      </c>
      <c r="D11" s="15" t="s">
        <v>69</v>
      </c>
      <c r="E11" s="106" t="s">
        <v>65</v>
      </c>
      <c r="F11" s="106"/>
      <c r="G11" s="61">
        <v>0.8</v>
      </c>
      <c r="H11" s="62"/>
      <c r="I11" s="63" t="s">
        <v>136</v>
      </c>
      <c r="J11" s="63" t="s">
        <v>137</v>
      </c>
      <c r="K11" s="115"/>
      <c r="L11" s="14"/>
      <c r="M11" s="14"/>
      <c r="N11" s="14"/>
    </row>
    <row r="12" spans="1:14" ht="22.5" customHeight="1" x14ac:dyDescent="0.25">
      <c r="A12" s="103">
        <v>5</v>
      </c>
      <c r="B12" s="111"/>
      <c r="C12" s="117" t="s">
        <v>138</v>
      </c>
      <c r="D12" s="15" t="s">
        <v>139</v>
      </c>
      <c r="E12" s="106" t="s">
        <v>65</v>
      </c>
      <c r="F12" s="106"/>
      <c r="G12" s="61">
        <v>1.4</v>
      </c>
      <c r="H12" s="62"/>
      <c r="I12" s="126" t="s">
        <v>136</v>
      </c>
      <c r="J12" s="126" t="s">
        <v>137</v>
      </c>
      <c r="K12" s="115"/>
      <c r="L12" s="14"/>
      <c r="M12" s="14"/>
      <c r="N12" s="14"/>
    </row>
    <row r="13" spans="1:14" ht="49.5" customHeight="1" x14ac:dyDescent="0.25">
      <c r="A13" s="104"/>
      <c r="B13" s="111"/>
      <c r="C13" s="119"/>
      <c r="D13" s="95" t="s">
        <v>194</v>
      </c>
      <c r="E13" s="106"/>
      <c r="F13" s="96" t="s">
        <v>65</v>
      </c>
      <c r="G13" s="61"/>
      <c r="H13" s="62">
        <v>0.7</v>
      </c>
      <c r="I13" s="128"/>
      <c r="J13" s="128"/>
      <c r="K13" s="115"/>
      <c r="L13" s="14"/>
      <c r="M13" s="14"/>
      <c r="N13" s="14"/>
    </row>
    <row r="14" spans="1:14" ht="33.75" customHeight="1" x14ac:dyDescent="0.25">
      <c r="A14" s="94">
        <v>6</v>
      </c>
      <c r="B14" s="111"/>
      <c r="C14" s="92" t="s">
        <v>185</v>
      </c>
      <c r="D14" s="95" t="s">
        <v>186</v>
      </c>
      <c r="E14" s="106"/>
      <c r="F14" s="96" t="s">
        <v>65</v>
      </c>
      <c r="G14" s="61"/>
      <c r="H14" s="62">
        <v>0.5</v>
      </c>
      <c r="I14" s="63" t="s">
        <v>187</v>
      </c>
      <c r="J14" s="63" t="s">
        <v>188</v>
      </c>
      <c r="K14" s="115"/>
      <c r="L14" s="14"/>
      <c r="M14" s="14"/>
      <c r="N14" s="14"/>
    </row>
    <row r="15" spans="1:14" ht="39" customHeight="1" x14ac:dyDescent="0.25">
      <c r="A15" s="103">
        <v>7</v>
      </c>
      <c r="B15" s="111"/>
      <c r="C15" s="123" t="s">
        <v>195</v>
      </c>
      <c r="D15" s="15" t="s">
        <v>196</v>
      </c>
      <c r="E15" s="106" t="s">
        <v>65</v>
      </c>
      <c r="F15" s="106"/>
      <c r="G15" s="61">
        <v>0.25</v>
      </c>
      <c r="H15" s="62"/>
      <c r="I15" s="126" t="s">
        <v>199</v>
      </c>
      <c r="J15" s="126" t="s">
        <v>200</v>
      </c>
      <c r="K15" s="115"/>
      <c r="L15" s="14"/>
      <c r="M15" s="14"/>
      <c r="N15" s="14"/>
    </row>
    <row r="16" spans="1:14" ht="52.5" customHeight="1" x14ac:dyDescent="0.25">
      <c r="A16" s="111"/>
      <c r="B16" s="111"/>
      <c r="C16" s="124"/>
      <c r="D16" s="15" t="s">
        <v>197</v>
      </c>
      <c r="E16" s="106"/>
      <c r="F16" s="106" t="s">
        <v>65</v>
      </c>
      <c r="G16" s="61"/>
      <c r="H16" s="62">
        <v>0.15</v>
      </c>
      <c r="I16" s="127"/>
      <c r="J16" s="127"/>
      <c r="K16" s="115"/>
      <c r="L16" s="14"/>
      <c r="M16" s="14"/>
      <c r="N16" s="14"/>
    </row>
    <row r="17" spans="1:14" ht="25.5" customHeight="1" x14ac:dyDescent="0.25">
      <c r="A17" s="104"/>
      <c r="B17" s="111"/>
      <c r="C17" s="125"/>
      <c r="D17" s="15" t="s">
        <v>198</v>
      </c>
      <c r="E17" s="106" t="s">
        <v>65</v>
      </c>
      <c r="F17" s="106"/>
      <c r="G17" s="61">
        <v>0.3</v>
      </c>
      <c r="H17" s="62"/>
      <c r="I17" s="128"/>
      <c r="J17" s="128"/>
      <c r="K17" s="116"/>
      <c r="L17" s="14"/>
      <c r="M17" s="14"/>
      <c r="N17" s="14"/>
    </row>
    <row r="18" spans="1:14" ht="15.75" x14ac:dyDescent="0.25">
      <c r="A18" s="94"/>
      <c r="B18" s="64"/>
      <c r="C18" s="65" t="s">
        <v>73</v>
      </c>
      <c r="D18" s="66"/>
      <c r="E18" s="66"/>
      <c r="F18" s="67"/>
      <c r="G18" s="61">
        <v>8.5500000000000007</v>
      </c>
      <c r="H18" s="61">
        <v>1.35</v>
      </c>
      <c r="I18" s="64"/>
      <c r="J18" s="64"/>
      <c r="K18" s="64"/>
    </row>
    <row r="19" spans="1:14" ht="15.75" x14ac:dyDescent="0.25">
      <c r="A19" s="68"/>
      <c r="B19" s="69"/>
      <c r="C19" s="70"/>
      <c r="D19" s="70"/>
      <c r="E19" s="70"/>
      <c r="F19" s="70"/>
      <c r="G19" s="71"/>
      <c r="H19" s="71"/>
      <c r="I19" s="69"/>
      <c r="J19" s="69"/>
      <c r="K19" s="69"/>
    </row>
    <row r="20" spans="1:14" x14ac:dyDescent="0.25">
      <c r="A20" s="56"/>
      <c r="B20" s="56"/>
      <c r="C20" s="57"/>
      <c r="D20" s="57"/>
      <c r="E20" s="59"/>
      <c r="F20" s="59"/>
      <c r="G20" s="59"/>
      <c r="H20" s="60"/>
      <c r="I20" s="56"/>
      <c r="J20" s="56"/>
      <c r="K20" s="56"/>
    </row>
    <row r="21" spans="1:14" x14ac:dyDescent="0.25">
      <c r="A21" s="54" t="s">
        <v>173</v>
      </c>
      <c r="B21" s="54"/>
      <c r="C21" s="55"/>
      <c r="D21" s="56"/>
      <c r="E21" s="56"/>
      <c r="F21" s="56"/>
      <c r="G21" s="56"/>
      <c r="H21" s="56"/>
      <c r="I21" s="56"/>
      <c r="J21" s="56"/>
      <c r="K21" s="57"/>
    </row>
    <row r="22" spans="1:14" x14ac:dyDescent="0.25">
      <c r="A22" s="54" t="s">
        <v>74</v>
      </c>
      <c r="B22" s="54"/>
      <c r="C22" s="55"/>
      <c r="D22" s="58"/>
      <c r="E22" s="56"/>
      <c r="F22" s="56"/>
      <c r="G22" s="56"/>
      <c r="H22" s="56"/>
      <c r="I22" s="56"/>
      <c r="J22" s="56"/>
      <c r="K22" s="57"/>
    </row>
    <row r="23" spans="1:14" x14ac:dyDescent="0.25">
      <c r="A23" s="54"/>
      <c r="B23" s="54"/>
      <c r="C23" s="55"/>
      <c r="D23" s="58"/>
      <c r="E23" s="59"/>
      <c r="F23" s="59"/>
      <c r="G23" s="59"/>
      <c r="H23" s="60"/>
      <c r="I23" s="56"/>
      <c r="J23" s="56"/>
      <c r="K23" s="57"/>
    </row>
    <row r="24" spans="1:14" ht="15" customHeight="1" x14ac:dyDescent="0.25">
      <c r="A24" s="107" t="s">
        <v>54</v>
      </c>
      <c r="B24" s="108" t="s">
        <v>55</v>
      </c>
      <c r="C24" s="106" t="s">
        <v>75</v>
      </c>
      <c r="D24" s="106" t="s">
        <v>57</v>
      </c>
      <c r="E24" s="113" t="s">
        <v>58</v>
      </c>
      <c r="F24" s="105" t="s">
        <v>59</v>
      </c>
      <c r="G24" s="106" t="s">
        <v>174</v>
      </c>
      <c r="H24" s="106"/>
      <c r="I24" s="107" t="s">
        <v>132</v>
      </c>
      <c r="J24" s="107" t="s">
        <v>160</v>
      </c>
      <c r="K24" s="107" t="s">
        <v>60</v>
      </c>
    </row>
    <row r="25" spans="1:14" ht="46.5" customHeight="1" x14ac:dyDescent="0.25">
      <c r="A25" s="107"/>
      <c r="B25" s="108"/>
      <c r="C25" s="106"/>
      <c r="D25" s="106"/>
      <c r="E25" s="113"/>
      <c r="F25" s="105"/>
      <c r="G25" s="106" t="s">
        <v>61</v>
      </c>
      <c r="H25" s="106" t="s">
        <v>62</v>
      </c>
      <c r="I25" s="107"/>
      <c r="J25" s="107"/>
      <c r="K25" s="107"/>
    </row>
    <row r="26" spans="1:14" ht="30.75" customHeight="1" x14ac:dyDescent="0.25">
      <c r="A26" s="107">
        <v>1</v>
      </c>
      <c r="B26" s="73"/>
      <c r="C26" s="92" t="s">
        <v>80</v>
      </c>
      <c r="D26" s="74" t="s">
        <v>81</v>
      </c>
      <c r="E26" s="106"/>
      <c r="F26" s="106" t="s">
        <v>65</v>
      </c>
      <c r="G26" s="61"/>
      <c r="H26" s="62">
        <v>0.8</v>
      </c>
      <c r="I26" s="75" t="s">
        <v>140</v>
      </c>
      <c r="J26" s="75" t="s">
        <v>140</v>
      </c>
      <c r="K26" s="114" t="s">
        <v>78</v>
      </c>
    </row>
    <row r="27" spans="1:14" ht="34.5" customHeight="1" x14ac:dyDescent="0.25">
      <c r="A27" s="103">
        <v>2</v>
      </c>
      <c r="B27" s="111"/>
      <c r="C27" s="109" t="s">
        <v>76</v>
      </c>
      <c r="D27" s="74" t="s">
        <v>77</v>
      </c>
      <c r="E27" s="106" t="s">
        <v>65</v>
      </c>
      <c r="F27" s="106"/>
      <c r="G27" s="61">
        <v>0.5</v>
      </c>
      <c r="H27" s="62"/>
      <c r="I27" s="76" t="s">
        <v>141</v>
      </c>
      <c r="J27" s="64" t="s">
        <v>142</v>
      </c>
      <c r="K27" s="115"/>
    </row>
    <row r="28" spans="1:14" ht="18.75" customHeight="1" x14ac:dyDescent="0.25">
      <c r="A28" s="104"/>
      <c r="B28" s="111"/>
      <c r="C28" s="110"/>
      <c r="D28" s="74" t="s">
        <v>79</v>
      </c>
      <c r="E28" s="106" t="s">
        <v>65</v>
      </c>
      <c r="F28" s="106"/>
      <c r="G28" s="61">
        <v>0.6</v>
      </c>
      <c r="H28" s="62"/>
      <c r="I28" s="64"/>
      <c r="J28" s="64"/>
      <c r="K28" s="116"/>
    </row>
    <row r="29" spans="1:14" ht="15.75" x14ac:dyDescent="0.25">
      <c r="A29" s="94"/>
      <c r="B29" s="64"/>
      <c r="C29" s="65" t="s">
        <v>73</v>
      </c>
      <c r="D29" s="66"/>
      <c r="E29" s="66"/>
      <c r="F29" s="67"/>
      <c r="G29" s="61">
        <v>1.1000000000000001</v>
      </c>
      <c r="H29" s="61">
        <v>0.8</v>
      </c>
      <c r="I29" s="64"/>
      <c r="J29" s="64"/>
      <c r="K29" s="64"/>
    </row>
    <row r="30" spans="1:14" ht="15.75" x14ac:dyDescent="0.25">
      <c r="A30" s="68"/>
      <c r="B30" s="69"/>
      <c r="C30" s="70"/>
      <c r="D30" s="70"/>
      <c r="E30" s="70"/>
      <c r="F30" s="70"/>
      <c r="G30" s="71"/>
      <c r="H30" s="71"/>
      <c r="I30" s="69"/>
      <c r="J30" s="69"/>
      <c r="K30" s="69"/>
    </row>
    <row r="31" spans="1:14" ht="15.75" x14ac:dyDescent="0.25">
      <c r="A31" s="68"/>
      <c r="B31" s="69"/>
      <c r="C31" s="70"/>
      <c r="D31" s="70"/>
      <c r="E31" s="70"/>
      <c r="F31" s="70"/>
      <c r="G31" s="71"/>
      <c r="H31" s="71"/>
      <c r="I31" s="69"/>
      <c r="J31" s="69"/>
      <c r="K31" s="69"/>
    </row>
    <row r="32" spans="1:14" ht="15.75" x14ac:dyDescent="0.25">
      <c r="A32" s="68"/>
      <c r="B32" s="77"/>
      <c r="C32" s="16"/>
      <c r="D32" s="78"/>
      <c r="E32" s="79"/>
      <c r="F32" s="79"/>
      <c r="G32" s="71"/>
      <c r="H32" s="80"/>
      <c r="I32" s="56"/>
      <c r="J32" s="56"/>
      <c r="K32" s="69"/>
    </row>
    <row r="33" spans="1:11" ht="15.75" x14ac:dyDescent="0.25">
      <c r="A33" s="54" t="s">
        <v>173</v>
      </c>
      <c r="B33" s="54"/>
      <c r="C33" s="55"/>
      <c r="D33" s="57"/>
      <c r="E33" s="79"/>
      <c r="F33" s="79"/>
      <c r="G33" s="71"/>
      <c r="H33" s="80"/>
      <c r="I33" s="56"/>
      <c r="J33" s="56"/>
      <c r="K33" s="69"/>
    </row>
    <row r="34" spans="1:11" ht="15.75" x14ac:dyDescent="0.25">
      <c r="A34" s="54" t="s">
        <v>53</v>
      </c>
      <c r="B34" s="54"/>
      <c r="C34" s="55"/>
      <c r="D34" s="58"/>
      <c r="E34" s="79"/>
      <c r="F34" s="79"/>
      <c r="G34" s="71"/>
      <c r="H34" s="80"/>
      <c r="I34" s="56"/>
      <c r="J34" s="56"/>
      <c r="K34" s="69"/>
    </row>
    <row r="35" spans="1:11" ht="15.75" x14ac:dyDescent="0.25">
      <c r="A35" s="68"/>
      <c r="B35" s="77"/>
      <c r="C35" s="16"/>
      <c r="D35" s="78"/>
      <c r="E35" s="79"/>
      <c r="F35" s="79"/>
      <c r="G35" s="71"/>
      <c r="H35" s="80"/>
      <c r="I35" s="56"/>
      <c r="J35" s="56"/>
      <c r="K35" s="69"/>
    </row>
    <row r="36" spans="1:11" ht="15" customHeight="1" x14ac:dyDescent="0.25">
      <c r="A36" s="107" t="s">
        <v>54</v>
      </c>
      <c r="B36" s="108" t="s">
        <v>55</v>
      </c>
      <c r="C36" s="106" t="s">
        <v>82</v>
      </c>
      <c r="D36" s="106" t="s">
        <v>57</v>
      </c>
      <c r="E36" s="113" t="s">
        <v>58</v>
      </c>
      <c r="F36" s="105" t="s">
        <v>59</v>
      </c>
      <c r="G36" s="106" t="s">
        <v>174</v>
      </c>
      <c r="H36" s="106"/>
      <c r="I36" s="107" t="s">
        <v>132</v>
      </c>
      <c r="J36" s="107" t="s">
        <v>160</v>
      </c>
      <c r="K36" s="107" t="s">
        <v>60</v>
      </c>
    </row>
    <row r="37" spans="1:11" ht="39.75" customHeight="1" x14ac:dyDescent="0.25">
      <c r="A37" s="107"/>
      <c r="B37" s="108"/>
      <c r="C37" s="106"/>
      <c r="D37" s="106"/>
      <c r="E37" s="113"/>
      <c r="F37" s="105"/>
      <c r="G37" s="106" t="s">
        <v>61</v>
      </c>
      <c r="H37" s="106" t="s">
        <v>62</v>
      </c>
      <c r="I37" s="107"/>
      <c r="J37" s="107"/>
      <c r="K37" s="107"/>
    </row>
    <row r="38" spans="1:11" ht="73.5" customHeight="1" x14ac:dyDescent="0.25">
      <c r="A38" s="94">
        <v>1</v>
      </c>
      <c r="B38" s="81" t="s">
        <v>63</v>
      </c>
      <c r="C38" s="92" t="s">
        <v>143</v>
      </c>
      <c r="D38" s="92" t="s">
        <v>144</v>
      </c>
      <c r="E38" s="106" t="s">
        <v>65</v>
      </c>
      <c r="F38" s="106"/>
      <c r="G38" s="61">
        <v>1.2</v>
      </c>
      <c r="H38" s="62">
        <v>0</v>
      </c>
      <c r="I38" s="82" t="s">
        <v>145</v>
      </c>
      <c r="J38" s="82" t="s">
        <v>145</v>
      </c>
      <c r="K38" s="74" t="s">
        <v>67</v>
      </c>
    </row>
    <row r="39" spans="1:11" ht="15.75" x14ac:dyDescent="0.25">
      <c r="A39" s="94"/>
      <c r="B39" s="64"/>
      <c r="C39" s="65" t="s">
        <v>73</v>
      </c>
      <c r="D39" s="66"/>
      <c r="E39" s="66"/>
      <c r="F39" s="67"/>
      <c r="G39" s="61">
        <v>1.2</v>
      </c>
      <c r="H39" s="61">
        <v>0</v>
      </c>
      <c r="I39" s="64"/>
      <c r="J39" s="64"/>
      <c r="K39" s="64"/>
    </row>
    <row r="40" spans="1:11" ht="15.75" x14ac:dyDescent="0.25">
      <c r="A40" s="68"/>
      <c r="B40" s="77"/>
      <c r="C40" s="16"/>
      <c r="D40" s="78"/>
      <c r="E40" s="79"/>
      <c r="F40" s="79"/>
      <c r="G40" s="71"/>
      <c r="H40" s="80"/>
      <c r="I40" s="69"/>
      <c r="J40" s="69"/>
      <c r="K40" s="69"/>
    </row>
    <row r="41" spans="1:11" ht="15.75" x14ac:dyDescent="0.25">
      <c r="A41" s="68"/>
      <c r="B41" s="77"/>
      <c r="C41" s="16"/>
      <c r="D41" s="78"/>
      <c r="E41" s="79"/>
      <c r="F41" s="79"/>
      <c r="G41" s="71"/>
      <c r="H41" s="80"/>
      <c r="I41" s="69"/>
      <c r="J41" s="69"/>
      <c r="K41" s="69"/>
    </row>
    <row r="42" spans="1:11" ht="15.75" x14ac:dyDescent="0.25">
      <c r="A42" s="68"/>
      <c r="B42" s="77"/>
      <c r="C42" s="16"/>
      <c r="D42" s="78"/>
      <c r="E42" s="79"/>
      <c r="F42" s="79"/>
      <c r="G42" s="71"/>
      <c r="H42" s="80"/>
      <c r="I42" s="69"/>
      <c r="J42" s="69"/>
      <c r="K42" s="69"/>
    </row>
    <row r="43" spans="1:11" ht="15.75" x14ac:dyDescent="0.25">
      <c r="A43" s="68"/>
      <c r="B43" s="77"/>
      <c r="C43" s="16"/>
      <c r="D43" s="78"/>
      <c r="E43" s="79"/>
      <c r="F43" s="79"/>
      <c r="G43" s="71"/>
      <c r="H43" s="80"/>
      <c r="I43" s="69"/>
      <c r="J43" s="69"/>
      <c r="K43" s="69"/>
    </row>
    <row r="44" spans="1:11" ht="15.75" x14ac:dyDescent="0.25">
      <c r="A44" s="68"/>
      <c r="B44" s="77"/>
      <c r="C44" s="16"/>
      <c r="D44" s="78"/>
      <c r="E44" s="79"/>
      <c r="F44" s="79"/>
      <c r="G44" s="71"/>
      <c r="H44" s="80"/>
      <c r="I44" s="69"/>
      <c r="J44" s="69"/>
      <c r="K44" s="69"/>
    </row>
    <row r="45" spans="1:11" ht="15.75" x14ac:dyDescent="0.25">
      <c r="A45" s="68"/>
      <c r="B45" s="77"/>
      <c r="C45" s="16"/>
      <c r="D45" s="78"/>
      <c r="E45" s="79"/>
      <c r="F45" s="79"/>
      <c r="G45" s="71"/>
      <c r="H45" s="80"/>
      <c r="I45" s="69"/>
      <c r="J45" s="69"/>
      <c r="K45" s="69"/>
    </row>
    <row r="46" spans="1:11" x14ac:dyDescent="0.25">
      <c r="A46" s="54" t="s">
        <v>173</v>
      </c>
      <c r="B46" s="54"/>
      <c r="C46" s="55"/>
      <c r="D46" s="57"/>
      <c r="E46" s="59"/>
      <c r="F46" s="59"/>
      <c r="G46" s="59"/>
      <c r="H46" s="60"/>
      <c r="I46" s="56"/>
      <c r="J46" s="56"/>
      <c r="K46" s="57"/>
    </row>
    <row r="47" spans="1:11" x14ac:dyDescent="0.25">
      <c r="A47" s="54" t="s">
        <v>74</v>
      </c>
      <c r="B47" s="54"/>
      <c r="C47" s="55"/>
      <c r="D47" s="58"/>
      <c r="E47" s="59"/>
      <c r="F47" s="59"/>
      <c r="G47" s="59"/>
      <c r="H47" s="60"/>
      <c r="I47" s="56"/>
      <c r="J47" s="56"/>
      <c r="K47" s="57"/>
    </row>
    <row r="48" spans="1:11" x14ac:dyDescent="0.25">
      <c r="A48" s="54"/>
      <c r="B48" s="54"/>
      <c r="C48" s="55"/>
      <c r="D48" s="58"/>
      <c r="E48" s="59"/>
      <c r="F48" s="59"/>
      <c r="G48" s="59"/>
      <c r="H48" s="60"/>
      <c r="I48" s="56"/>
      <c r="J48" s="56"/>
      <c r="K48" s="57"/>
    </row>
    <row r="49" spans="1:11" ht="15" customHeight="1" x14ac:dyDescent="0.25">
      <c r="A49" s="107" t="s">
        <v>54</v>
      </c>
      <c r="B49" s="108" t="s">
        <v>55</v>
      </c>
      <c r="C49" s="106" t="s">
        <v>82</v>
      </c>
      <c r="D49" s="106" t="s">
        <v>57</v>
      </c>
      <c r="E49" s="113" t="s">
        <v>58</v>
      </c>
      <c r="F49" s="105" t="s">
        <v>59</v>
      </c>
      <c r="G49" s="106" t="s">
        <v>174</v>
      </c>
      <c r="H49" s="106"/>
      <c r="I49" s="107" t="s">
        <v>132</v>
      </c>
      <c r="J49" s="107" t="s">
        <v>160</v>
      </c>
      <c r="K49" s="107" t="s">
        <v>60</v>
      </c>
    </row>
    <row r="50" spans="1:11" ht="47.25" customHeight="1" x14ac:dyDescent="0.25">
      <c r="A50" s="107"/>
      <c r="B50" s="108"/>
      <c r="C50" s="106"/>
      <c r="D50" s="106"/>
      <c r="E50" s="113"/>
      <c r="F50" s="105"/>
      <c r="G50" s="106" t="s">
        <v>61</v>
      </c>
      <c r="H50" s="106" t="s">
        <v>62</v>
      </c>
      <c r="I50" s="107"/>
      <c r="J50" s="107"/>
      <c r="K50" s="107"/>
    </row>
    <row r="51" spans="1:11" ht="37.5" customHeight="1" x14ac:dyDescent="0.25">
      <c r="A51" s="107">
        <v>1</v>
      </c>
      <c r="B51" s="73"/>
      <c r="C51" s="83" t="s">
        <v>146</v>
      </c>
      <c r="D51" s="84" t="s">
        <v>147</v>
      </c>
      <c r="E51" s="113"/>
      <c r="F51" s="113" t="s">
        <v>65</v>
      </c>
      <c r="G51" s="106"/>
      <c r="H51" s="106">
        <v>1.5</v>
      </c>
      <c r="I51" s="85" t="s">
        <v>140</v>
      </c>
      <c r="J51" s="85" t="s">
        <v>140</v>
      </c>
      <c r="K51" s="114" t="s">
        <v>78</v>
      </c>
    </row>
    <row r="52" spans="1:11" ht="51.75" customHeight="1" x14ac:dyDescent="0.25">
      <c r="A52" s="107">
        <v>2</v>
      </c>
      <c r="B52" s="73"/>
      <c r="C52" s="86" t="s">
        <v>84</v>
      </c>
      <c r="D52" s="92" t="s">
        <v>85</v>
      </c>
      <c r="E52" s="106"/>
      <c r="F52" s="106" t="s">
        <v>65</v>
      </c>
      <c r="G52" s="61"/>
      <c r="H52" s="62">
        <v>0.3</v>
      </c>
      <c r="I52" s="87" t="s">
        <v>83</v>
      </c>
      <c r="J52" s="87" t="s">
        <v>83</v>
      </c>
      <c r="K52" s="115"/>
    </row>
    <row r="53" spans="1:11" ht="44.25" customHeight="1" x14ac:dyDescent="0.25">
      <c r="A53" s="107">
        <v>3</v>
      </c>
      <c r="B53" s="73"/>
      <c r="C53" s="86" t="s">
        <v>86</v>
      </c>
      <c r="D53" s="74" t="s">
        <v>87</v>
      </c>
      <c r="E53" s="106" t="s">
        <v>65</v>
      </c>
      <c r="F53" s="106"/>
      <c r="G53" s="61">
        <v>0.5</v>
      </c>
      <c r="H53" s="62"/>
      <c r="I53" s="87" t="s">
        <v>148</v>
      </c>
      <c r="J53" s="87" t="s">
        <v>148</v>
      </c>
      <c r="K53" s="115"/>
    </row>
    <row r="54" spans="1:11" ht="44.25" customHeight="1" x14ac:dyDescent="0.25">
      <c r="A54" s="107">
        <v>4</v>
      </c>
      <c r="B54" s="73"/>
      <c r="C54" s="15" t="s">
        <v>201</v>
      </c>
      <c r="D54" s="74" t="s">
        <v>202</v>
      </c>
      <c r="E54" s="106" t="s">
        <v>65</v>
      </c>
      <c r="F54" s="106"/>
      <c r="G54" s="61">
        <v>1.5</v>
      </c>
      <c r="H54" s="62"/>
      <c r="I54" s="94" t="s">
        <v>203</v>
      </c>
      <c r="J54" s="94" t="s">
        <v>204</v>
      </c>
      <c r="K54" s="116"/>
    </row>
    <row r="55" spans="1:11" ht="15.75" x14ac:dyDescent="0.25">
      <c r="A55" s="94"/>
      <c r="B55" s="64"/>
      <c r="C55" s="65" t="s">
        <v>73</v>
      </c>
      <c r="D55" s="66"/>
      <c r="E55" s="66"/>
      <c r="F55" s="67"/>
      <c r="G55" s="61">
        <v>2</v>
      </c>
      <c r="H55" s="61">
        <v>1.8</v>
      </c>
      <c r="I55" s="64"/>
      <c r="J55" s="64"/>
      <c r="K55" s="64"/>
    </row>
    <row r="56" spans="1:11" ht="15.75" x14ac:dyDescent="0.25">
      <c r="A56" s="68"/>
      <c r="B56" s="69"/>
      <c r="C56" s="70"/>
      <c r="D56" s="70"/>
      <c r="E56" s="70"/>
      <c r="F56" s="70"/>
      <c r="G56" s="71"/>
      <c r="H56" s="71"/>
      <c r="I56" s="56"/>
      <c r="J56" s="56"/>
      <c r="K56" s="69"/>
    </row>
    <row r="57" spans="1:11" x14ac:dyDescent="0.25">
      <c r="A57" s="54"/>
      <c r="B57" s="54"/>
      <c r="C57" s="55"/>
      <c r="D57" s="56"/>
      <c r="E57" s="56"/>
      <c r="F57" s="56"/>
      <c r="G57" s="56"/>
      <c r="H57" s="56"/>
      <c r="I57" s="56"/>
      <c r="J57" s="56"/>
      <c r="K57" s="57"/>
    </row>
    <row r="58" spans="1:11" x14ac:dyDescent="0.25">
      <c r="A58" s="54"/>
      <c r="B58" s="54"/>
      <c r="C58" s="55"/>
      <c r="D58" s="58"/>
      <c r="E58" s="59"/>
      <c r="F58" s="59"/>
      <c r="G58" s="59"/>
      <c r="H58" s="60"/>
      <c r="I58" s="56"/>
      <c r="J58" s="56"/>
      <c r="K58" s="57"/>
    </row>
    <row r="59" spans="1:11" x14ac:dyDescent="0.25">
      <c r="A59" s="54"/>
      <c r="B59" s="54"/>
      <c r="C59" s="55"/>
      <c r="D59" s="58"/>
      <c r="E59" s="59"/>
      <c r="F59" s="59"/>
      <c r="G59" s="59"/>
      <c r="H59" s="60"/>
      <c r="I59" s="56"/>
      <c r="J59" s="56"/>
      <c r="K59" s="57"/>
    </row>
    <row r="60" spans="1:11" ht="15" customHeight="1" x14ac:dyDescent="0.25">
      <c r="A60" s="107" t="s">
        <v>247</v>
      </c>
      <c r="B60" s="108"/>
      <c r="C60" s="106"/>
      <c r="D60" s="106"/>
      <c r="E60" s="113"/>
      <c r="F60" s="105"/>
      <c r="G60" s="106"/>
      <c r="H60" s="106"/>
      <c r="I60" s="107"/>
      <c r="J60" s="107"/>
      <c r="K60" s="107"/>
    </row>
    <row r="61" spans="1:11" ht="50.25" customHeight="1" x14ac:dyDescent="0.25">
      <c r="A61" s="107"/>
      <c r="B61" s="108"/>
      <c r="C61" s="106"/>
      <c r="D61" s="106"/>
      <c r="E61" s="113"/>
      <c r="F61" s="105"/>
      <c r="G61" s="106"/>
      <c r="H61" s="106"/>
      <c r="I61" s="107"/>
      <c r="J61" s="107"/>
      <c r="K61" s="107"/>
    </row>
    <row r="62" spans="1:11" ht="55.5" customHeight="1" x14ac:dyDescent="0.25">
      <c r="A62" s="94" t="s">
        <v>248</v>
      </c>
      <c r="B62" s="112"/>
      <c r="C62" s="88"/>
      <c r="D62" s="89" t="s">
        <v>249</v>
      </c>
      <c r="E62" s="94"/>
      <c r="F62" s="112" t="s">
        <v>250</v>
      </c>
      <c r="G62" s="106"/>
      <c r="H62" s="94"/>
      <c r="I62" s="94"/>
      <c r="J62" s="94"/>
      <c r="K62" s="90"/>
    </row>
    <row r="63" spans="1:11" ht="15.75" x14ac:dyDescent="0.25">
      <c r="A63" s="94" t="s">
        <v>251</v>
      </c>
      <c r="B63" s="112"/>
      <c r="C63" s="112"/>
      <c r="D63" s="112" t="s">
        <v>251</v>
      </c>
      <c r="E63" s="112"/>
      <c r="F63" s="112" t="s">
        <v>251</v>
      </c>
      <c r="G63" s="61"/>
      <c r="H63" s="61"/>
      <c r="I63" s="64"/>
      <c r="J63" s="64"/>
      <c r="K63" s="64"/>
    </row>
    <row r="64" spans="1:11" ht="15.75" x14ac:dyDescent="0.25">
      <c r="A64" s="68" t="s">
        <v>252</v>
      </c>
      <c r="B64" s="72"/>
      <c r="C64" s="72"/>
      <c r="D64" s="72" t="s">
        <v>253</v>
      </c>
      <c r="E64" s="72"/>
      <c r="F64" s="72" t="s">
        <v>254</v>
      </c>
      <c r="G64" s="71"/>
      <c r="H64" s="71"/>
      <c r="I64" s="69"/>
      <c r="J64" s="69"/>
      <c r="K64" s="69"/>
    </row>
    <row r="65" spans="1:11" ht="15.75" x14ac:dyDescent="0.25">
      <c r="A65" s="68"/>
      <c r="B65" s="72"/>
      <c r="C65" s="72"/>
      <c r="D65" s="72"/>
      <c r="E65" s="72"/>
      <c r="F65" s="72"/>
      <c r="G65" s="71"/>
      <c r="H65" s="71"/>
      <c r="I65" s="69"/>
      <c r="J65" s="69"/>
      <c r="K65" s="69"/>
    </row>
    <row r="66" spans="1:11" ht="15.75" x14ac:dyDescent="0.25">
      <c r="A66" s="68"/>
      <c r="B66" s="72"/>
      <c r="C66" s="72"/>
      <c r="D66" s="72"/>
      <c r="E66" s="72"/>
      <c r="F66" s="72"/>
      <c r="G66" s="71"/>
      <c r="H66" s="71"/>
      <c r="I66" s="69"/>
      <c r="J66" s="69"/>
      <c r="K66" s="69"/>
    </row>
    <row r="67" spans="1:11" ht="15.75" x14ac:dyDescent="0.25">
      <c r="A67" s="68"/>
      <c r="B67" s="72"/>
      <c r="C67" s="72"/>
      <c r="D67" s="72"/>
      <c r="E67" s="72"/>
      <c r="F67" s="72"/>
      <c r="G67" s="71"/>
      <c r="H67" s="71"/>
      <c r="I67" s="69"/>
      <c r="J67" s="69"/>
      <c r="K67" s="69"/>
    </row>
    <row r="68" spans="1:11" ht="15.75" x14ac:dyDescent="0.25">
      <c r="A68" s="68"/>
      <c r="B68" s="72"/>
      <c r="C68" s="72"/>
      <c r="D68" s="72"/>
      <c r="E68" s="72"/>
      <c r="F68" s="72"/>
      <c r="G68" s="71"/>
      <c r="H68" s="71"/>
      <c r="I68" s="69"/>
      <c r="J68" s="69"/>
      <c r="K68" s="69"/>
    </row>
    <row r="69" spans="1:11" ht="15.75" x14ac:dyDescent="0.25">
      <c r="A69" s="68"/>
      <c r="B69" s="72"/>
      <c r="C69" s="72"/>
      <c r="D69" s="72"/>
      <c r="E69" s="72"/>
      <c r="F69" s="72"/>
      <c r="G69" s="71"/>
      <c r="H69" s="71"/>
      <c r="I69" s="69"/>
      <c r="J69" s="69"/>
      <c r="K69" s="69"/>
    </row>
    <row r="70" spans="1:11" ht="15.75" x14ac:dyDescent="0.25">
      <c r="A70" s="68" t="s">
        <v>247</v>
      </c>
      <c r="B70" s="72"/>
      <c r="C70" s="72"/>
      <c r="D70" s="72"/>
      <c r="E70" s="72"/>
      <c r="F70" s="72"/>
      <c r="G70" s="71"/>
      <c r="H70" s="71"/>
      <c r="I70" s="69"/>
      <c r="J70" s="69"/>
      <c r="K70" s="69"/>
    </row>
    <row r="72" spans="1:11" x14ac:dyDescent="0.25">
      <c r="A72" t="s">
        <v>255</v>
      </c>
    </row>
    <row r="73" spans="1:11" x14ac:dyDescent="0.25">
      <c r="A73" t="s">
        <v>256</v>
      </c>
    </row>
    <row r="79" spans="1:11" x14ac:dyDescent="0.25">
      <c r="A79" t="s">
        <v>257</v>
      </c>
    </row>
    <row r="81" spans="1:1" x14ac:dyDescent="0.25">
      <c r="A81" t="s">
        <v>255</v>
      </c>
    </row>
    <row r="82" spans="1:1" x14ac:dyDescent="0.25">
      <c r="A82" t="s">
        <v>258</v>
      </c>
    </row>
  </sheetData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 3</vt:lpstr>
      <vt:lpstr>Form 3 (a) </vt:lpstr>
      <vt:lpstr>Form 4</vt:lpstr>
      <vt:lpstr>ඉදිකිරිම් අළුත්වැඩියා මැතිවරණකො</vt:lpstr>
      <vt:lpstr>2021 වර්ෂයට හදුන්වාදෙන නව වැඩ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2021-02-13T08:06:26Z</dcterms:modified>
</cp:coreProperties>
</file>